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880" yWindow="-300" windowWidth="16575" windowHeight="12540" tabRatio="753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</sheets>
  <externalReferences>
    <externalReference r:id="rId6"/>
  </externalReferences>
  <definedNames>
    <definedName name="_xlnm._FilterDatabase" localSheetId="0" hidden="1">'Приложение 1'!$A$7:$Q$625</definedName>
    <definedName name="_xlnm._FilterDatabase" localSheetId="1" hidden="1">'Приложение 2'!$A$7:$S$860</definedName>
    <definedName name="_xlnm.Print_Area" localSheetId="0">'Приложение 1'!$A$1:$H$625</definedName>
    <definedName name="_xlnm.Print_Area" localSheetId="1">'Приложение 2'!$A$1:$J$860</definedName>
    <definedName name="_xlnm.Print_Area" localSheetId="3">'Приложение 4'!$A$1:$K$44</definedName>
  </definedNames>
  <calcPr calcId="145621"/>
</workbook>
</file>

<file path=xl/calcChain.xml><?xml version="1.0" encoding="utf-8"?>
<calcChain xmlns="http://schemas.openxmlformats.org/spreadsheetml/2006/main">
  <c r="G543" i="2" l="1"/>
  <c r="F187" i="1"/>
  <c r="E187" i="1"/>
  <c r="G98" i="2" l="1"/>
  <c r="E601" i="1"/>
  <c r="H603" i="2" l="1"/>
  <c r="H602" i="2"/>
  <c r="H779" i="2"/>
  <c r="H778" i="2"/>
  <c r="H841" i="2"/>
  <c r="H842" i="2"/>
  <c r="H30" i="1"/>
  <c r="H29" i="1"/>
  <c r="G30" i="1"/>
  <c r="G29" i="1"/>
  <c r="E30" i="1"/>
  <c r="E29" i="1"/>
  <c r="J842" i="2"/>
  <c r="J841" i="2"/>
  <c r="I842" i="2"/>
  <c r="I841" i="2"/>
  <c r="G840" i="2"/>
  <c r="G839" i="2" s="1"/>
  <c r="G838" i="2" s="1"/>
  <c r="G837" i="2" s="1"/>
  <c r="G835" i="2" s="1"/>
  <c r="I779" i="2"/>
  <c r="J779" i="2"/>
  <c r="J778" i="2"/>
  <c r="I778" i="2"/>
  <c r="G777" i="2"/>
  <c r="G776" i="2" s="1"/>
  <c r="G775" i="2" s="1"/>
  <c r="G774" i="2" s="1"/>
  <c r="G773" i="2" s="1"/>
  <c r="G772" i="2" s="1"/>
  <c r="J603" i="2"/>
  <c r="J602" i="2"/>
  <c r="I603" i="2"/>
  <c r="I602" i="2"/>
  <c r="G601" i="2"/>
  <c r="G600" i="2" s="1"/>
  <c r="G599" i="2" s="1"/>
  <c r="G598" i="2" s="1"/>
  <c r="G597" i="2" s="1"/>
  <c r="G596" i="2" s="1"/>
  <c r="J24" i="2"/>
  <c r="J23" i="2"/>
  <c r="I24" i="2"/>
  <c r="I23" i="2"/>
  <c r="G24" i="2"/>
  <c r="G23" i="2"/>
  <c r="G303" i="1" l="1"/>
  <c r="G302" i="1" s="1"/>
  <c r="F303" i="1"/>
  <c r="E303" i="1"/>
  <c r="E302" i="1" s="1"/>
  <c r="I427" i="2"/>
  <c r="I425" i="2" s="1"/>
  <c r="I424" i="2" s="1"/>
  <c r="I423" i="2" s="1"/>
  <c r="I422" i="2" s="1"/>
  <c r="I421" i="2" s="1"/>
  <c r="I420" i="2" s="1"/>
  <c r="J425" i="2"/>
  <c r="J424" i="2" s="1"/>
  <c r="J423" i="2" s="1"/>
  <c r="J422" i="2" s="1"/>
  <c r="J421" i="2" s="1"/>
  <c r="J420" i="2" s="1"/>
  <c r="H427" i="2"/>
  <c r="H425" i="2" s="1"/>
  <c r="H424" i="2" s="1"/>
  <c r="H423" i="2" s="1"/>
  <c r="H422" i="2" s="1"/>
  <c r="H421" i="2" s="1"/>
  <c r="H420" i="2" s="1"/>
  <c r="G427" i="2"/>
  <c r="G425" i="2" s="1"/>
  <c r="G424" i="2" s="1"/>
  <c r="G423" i="2" s="1"/>
  <c r="G422" i="2" s="1"/>
  <c r="G421" i="2" s="1"/>
  <c r="G420" i="2" s="1"/>
  <c r="F427" i="2"/>
  <c r="F425" i="2" s="1"/>
  <c r="F424" i="2" s="1"/>
  <c r="F423" i="2" s="1"/>
  <c r="F422" i="2" s="1"/>
  <c r="F421" i="2" s="1"/>
  <c r="F420" i="2" s="1"/>
  <c r="D302" i="1"/>
  <c r="F302" i="1"/>
  <c r="F21" i="3"/>
  <c r="G22" i="3"/>
  <c r="H22" i="3"/>
  <c r="J22" i="3"/>
  <c r="K22" i="3"/>
  <c r="D22" i="3"/>
  <c r="E22" i="3"/>
  <c r="J826" i="2" l="1"/>
  <c r="I826" i="2"/>
  <c r="H581" i="1" l="1"/>
  <c r="G581" i="1"/>
  <c r="E114" i="1" l="1"/>
  <c r="F463" i="1" l="1"/>
  <c r="C20" i="3" l="1"/>
  <c r="H390" i="1"/>
  <c r="G390" i="1"/>
  <c r="H248" i="1"/>
  <c r="G248" i="1"/>
  <c r="G406" i="2"/>
  <c r="C19" i="3"/>
  <c r="C18" i="3"/>
  <c r="I234" i="2"/>
  <c r="J234" i="2"/>
  <c r="H459" i="1" l="1"/>
  <c r="G459" i="1"/>
  <c r="F459" i="1"/>
  <c r="D459" i="1"/>
  <c r="H451" i="2"/>
  <c r="G451" i="2"/>
  <c r="G450" i="2" s="1"/>
  <c r="G449" i="2" s="1"/>
  <c r="G448" i="2" s="1"/>
  <c r="G447" i="2" s="1"/>
  <c r="J450" i="2"/>
  <c r="J449" i="2" s="1"/>
  <c r="J448" i="2" s="1"/>
  <c r="J447" i="2" s="1"/>
  <c r="I450" i="2"/>
  <c r="I449" i="2" s="1"/>
  <c r="I448" i="2" s="1"/>
  <c r="I447" i="2" s="1"/>
  <c r="H450" i="2"/>
  <c r="H449" i="2" s="1"/>
  <c r="H448" i="2" s="1"/>
  <c r="H447" i="2" s="1"/>
  <c r="G438" i="2" s="1"/>
  <c r="F449" i="2"/>
  <c r="F448" i="2" s="1"/>
  <c r="F447" i="2" s="1"/>
  <c r="D385" i="1" l="1"/>
  <c r="F393" i="1"/>
  <c r="F390" i="1" s="1"/>
  <c r="E390" i="1"/>
  <c r="E385" i="1" s="1"/>
  <c r="H235" i="2"/>
  <c r="H234" i="2" s="1"/>
  <c r="H230" i="2" s="1"/>
  <c r="G234" i="2"/>
  <c r="G230" i="2" s="1"/>
  <c r="G229" i="2" s="1"/>
  <c r="F234" i="2"/>
  <c r="F230" i="2" s="1"/>
  <c r="E248" i="1"/>
  <c r="D248" i="1"/>
  <c r="F249" i="1"/>
  <c r="F248" i="1" s="1"/>
  <c r="E115" i="1" l="1"/>
  <c r="H63" i="2"/>
  <c r="G63" i="2"/>
  <c r="F11" i="1"/>
  <c r="E11" i="1"/>
  <c r="H74" i="1"/>
  <c r="G74" i="1"/>
  <c r="H89" i="1"/>
  <c r="G89" i="1"/>
  <c r="H451" i="1"/>
  <c r="G451" i="1"/>
  <c r="F451" i="1"/>
  <c r="D451" i="1"/>
  <c r="H598" i="1"/>
  <c r="G598" i="1"/>
  <c r="H283" i="2"/>
  <c r="H282" i="2" s="1"/>
  <c r="H281" i="2" s="1"/>
  <c r="H280" i="2" s="1"/>
  <c r="H279" i="2" s="1"/>
  <c r="G283" i="2"/>
  <c r="G282" i="2" s="1"/>
  <c r="G281" i="2" s="1"/>
  <c r="G280" i="2" s="1"/>
  <c r="G279" i="2" s="1"/>
  <c r="E384" i="1"/>
  <c r="F389" i="1"/>
  <c r="F386" i="1" s="1"/>
  <c r="F385" i="1" s="1"/>
  <c r="G437" i="2" l="1"/>
  <c r="H572" i="2"/>
  <c r="H571" i="2" s="1"/>
  <c r="H570" i="2" s="1"/>
  <c r="G572" i="2"/>
  <c r="G571" i="2" s="1"/>
  <c r="G570" i="2" s="1"/>
  <c r="F310" i="1"/>
  <c r="F309" i="1" s="1"/>
  <c r="F307" i="1"/>
  <c r="F306" i="1" s="1"/>
  <c r="E310" i="1"/>
  <c r="E309" i="1" s="1"/>
  <c r="E307" i="1"/>
  <c r="E306" i="1" s="1"/>
  <c r="H770" i="2"/>
  <c r="H769" i="2" s="1"/>
  <c r="H767" i="2"/>
  <c r="H766" i="2" s="1"/>
  <c r="G770" i="2"/>
  <c r="G769" i="2" s="1"/>
  <c r="G767" i="2"/>
  <c r="G766" i="2" s="1"/>
  <c r="H765" i="2" l="1"/>
  <c r="E305" i="1"/>
  <c r="F305" i="1"/>
  <c r="G765" i="2"/>
  <c r="J859" i="2"/>
  <c r="I859" i="2"/>
  <c r="J494" i="2"/>
  <c r="I494" i="2"/>
  <c r="J520" i="2"/>
  <c r="I520" i="2"/>
  <c r="G462" i="2"/>
  <c r="G461" i="2" s="1"/>
  <c r="G458" i="2" s="1"/>
  <c r="G457" i="2" s="1"/>
  <c r="H465" i="2"/>
  <c r="H462" i="2" s="1"/>
  <c r="H461" i="2" s="1"/>
  <c r="E220" i="1"/>
  <c r="F220" i="1" s="1"/>
  <c r="F219" i="1" s="1"/>
  <c r="F223" i="1"/>
  <c r="E28" i="1"/>
  <c r="E25" i="1" s="1"/>
  <c r="E24" i="1" s="1"/>
  <c r="G22" i="2"/>
  <c r="G21" i="2" s="1"/>
  <c r="G20" i="2" s="1"/>
  <c r="G19" i="2" s="1"/>
  <c r="G18" i="2" s="1"/>
  <c r="G17" i="2" s="1"/>
  <c r="H23" i="2"/>
  <c r="H24" i="2"/>
  <c r="H762" i="2"/>
  <c r="G761" i="2"/>
  <c r="E297" i="1"/>
  <c r="E278" i="1" s="1"/>
  <c r="F298" i="1"/>
  <c r="F297" i="1" s="1"/>
  <c r="H761" i="2" l="1"/>
  <c r="E219" i="1"/>
  <c r="E216" i="1" s="1"/>
  <c r="E215" i="1" s="1"/>
  <c r="G456" i="2"/>
  <c r="G455" i="2" s="1"/>
  <c r="G429" i="2" s="1"/>
  <c r="F77" i="1"/>
  <c r="G530" i="2" l="1"/>
  <c r="H531" i="2"/>
  <c r="H530" i="2" s="1"/>
  <c r="F102" i="1"/>
  <c r="E101" i="1"/>
  <c r="F101" i="1" s="1"/>
  <c r="G242" i="2"/>
  <c r="G254" i="2"/>
  <c r="F574" i="1"/>
  <c r="E574" i="1"/>
  <c r="E573" i="1" s="1"/>
  <c r="E559" i="1" s="1"/>
  <c r="G241" i="2" l="1"/>
  <c r="G526" i="2"/>
  <c r="G528" i="2"/>
  <c r="H529" i="2"/>
  <c r="H528" i="2" s="1"/>
  <c r="H496" i="2"/>
  <c r="G495" i="2"/>
  <c r="H495" i="2" s="1"/>
  <c r="F78" i="1"/>
  <c r="E99" i="1"/>
  <c r="E94" i="1" s="1"/>
  <c r="F100" i="1"/>
  <c r="F99" i="1" s="1"/>
  <c r="F96" i="1"/>
  <c r="F183" i="1"/>
  <c r="F182" i="1" s="1"/>
  <c r="E183" i="1"/>
  <c r="E182" i="1" s="1"/>
  <c r="G525" i="2" l="1"/>
  <c r="G228" i="2"/>
  <c r="G227" i="2" s="1"/>
  <c r="E20" i="4"/>
  <c r="C20" i="4" s="1"/>
  <c r="E16" i="4"/>
  <c r="G298" i="2"/>
  <c r="G542" i="2"/>
  <c r="H327" i="2"/>
  <c r="G327" i="2"/>
  <c r="G319" i="2" s="1"/>
  <c r="E414" i="1"/>
  <c r="E383" i="1"/>
  <c r="E458" i="1"/>
  <c r="E450" i="1" s="1"/>
  <c r="F118" i="1"/>
  <c r="E113" i="1"/>
  <c r="G405" i="2"/>
  <c r="G404" i="2" s="1"/>
  <c r="H409" i="2"/>
  <c r="H406" i="2" s="1"/>
  <c r="G273" i="2"/>
  <c r="G270" i="2" s="1"/>
  <c r="G269" i="2" s="1"/>
  <c r="H274" i="2"/>
  <c r="E245" i="1"/>
  <c r="F246" i="1"/>
  <c r="F245" i="1" s="1"/>
  <c r="F239" i="1" s="1"/>
  <c r="E72" i="1"/>
  <c r="E69" i="1" s="1"/>
  <c r="E68" i="1" s="1"/>
  <c r="E85" i="1"/>
  <c r="H520" i="2"/>
  <c r="G519" i="2"/>
  <c r="G516" i="2" s="1"/>
  <c r="G515" i="2" s="1"/>
  <c r="H494" i="2"/>
  <c r="G489" i="2"/>
  <c r="G488" i="2" s="1"/>
  <c r="G850" i="2"/>
  <c r="G849" i="2" s="1"/>
  <c r="G848" i="2" s="1"/>
  <c r="G834" i="2" s="1"/>
  <c r="G833" i="2" s="1"/>
  <c r="E490" i="1"/>
  <c r="H217" i="2"/>
  <c r="G217" i="2"/>
  <c r="G208" i="2" s="1"/>
  <c r="G264" i="2" l="1"/>
  <c r="G263" i="2" s="1"/>
  <c r="E239" i="1"/>
  <c r="E238" i="1" s="1"/>
  <c r="G514" i="2"/>
  <c r="G513" i="2" s="1"/>
  <c r="G512" i="2" s="1"/>
  <c r="E382" i="1"/>
  <c r="G297" i="2"/>
  <c r="G296" i="2" s="1"/>
  <c r="G295" i="2" s="1"/>
  <c r="H273" i="2"/>
  <c r="G403" i="2"/>
  <c r="G402" i="2" s="1"/>
  <c r="G401" i="2" s="1"/>
  <c r="G400" i="2" s="1"/>
  <c r="G399" i="2" s="1"/>
  <c r="E84" i="1"/>
  <c r="G262" i="2" l="1"/>
  <c r="F485" i="1"/>
  <c r="E485" i="1"/>
  <c r="E481" i="1" s="1"/>
  <c r="E480" i="1" s="1"/>
  <c r="H203" i="2"/>
  <c r="G203" i="2"/>
  <c r="G199" i="2" s="1"/>
  <c r="G198" i="2" s="1"/>
  <c r="G197" i="2" s="1"/>
  <c r="G196" i="2" s="1"/>
  <c r="G163" i="2" s="1"/>
  <c r="E10" i="1"/>
  <c r="E9" i="1" s="1"/>
  <c r="G62" i="2"/>
  <c r="G61" i="2" s="1"/>
  <c r="G60" i="2" s="1"/>
  <c r="H763" i="2"/>
  <c r="G763" i="2"/>
  <c r="G742" i="2" s="1"/>
  <c r="I543" i="2"/>
  <c r="J543" i="2" l="1"/>
  <c r="H191" i="1"/>
  <c r="H189" i="1" s="1"/>
  <c r="H169" i="1" s="1"/>
  <c r="G191" i="1"/>
  <c r="G189" i="1" s="1"/>
  <c r="G169" i="1" s="1"/>
  <c r="F191" i="1"/>
  <c r="F189" i="1" s="1"/>
  <c r="E191" i="1"/>
  <c r="E189" i="1" s="1"/>
  <c r="J414" i="2"/>
  <c r="G730" i="2" l="1"/>
  <c r="G729" i="2" s="1"/>
  <c r="G728" i="2" s="1"/>
  <c r="G727" i="2" s="1"/>
  <c r="G726" i="2" s="1"/>
  <c r="G685" i="2" s="1"/>
  <c r="H510" i="2"/>
  <c r="G510" i="2"/>
  <c r="G505" i="2" s="1"/>
  <c r="G504" i="2" s="1"/>
  <c r="G487" i="2" s="1"/>
  <c r="G486" i="2" s="1"/>
  <c r="G485" i="2" s="1"/>
  <c r="G484" i="2" s="1"/>
  <c r="G475" i="2" s="1"/>
  <c r="F180" i="1"/>
  <c r="E180" i="1"/>
  <c r="E169" i="1" s="1"/>
  <c r="G96" i="2"/>
  <c r="H98" i="2"/>
  <c r="G104" i="2"/>
  <c r="H105" i="2"/>
  <c r="G825" i="2"/>
  <c r="G822" i="2" s="1"/>
  <c r="G821" i="2" s="1"/>
  <c r="G820" i="2" s="1"/>
  <c r="G819" i="2" s="1"/>
  <c r="G818" i="2" s="1"/>
  <c r="H826" i="2"/>
  <c r="F601" i="1"/>
  <c r="E599" i="1"/>
  <c r="E617" i="1"/>
  <c r="F618" i="1"/>
  <c r="E580" i="1"/>
  <c r="E577" i="1" s="1"/>
  <c r="F581" i="1"/>
  <c r="E585" i="1" l="1"/>
  <c r="E576" i="1" s="1"/>
  <c r="E255" i="1"/>
  <c r="E254" i="1" s="1"/>
  <c r="G95" i="2"/>
  <c r="G94" i="2" s="1"/>
  <c r="G59" i="2" s="1"/>
  <c r="G9" i="2" s="1"/>
  <c r="E168" i="1"/>
  <c r="E67" i="1" s="1"/>
  <c r="G8" i="2" l="1"/>
  <c r="G860" i="2" s="1"/>
  <c r="E8" i="1"/>
  <c r="E625" i="1" s="1"/>
  <c r="F617" i="1"/>
  <c r="F615" i="1"/>
  <c r="F611" i="1"/>
  <c r="F609" i="1"/>
  <c r="F607" i="1"/>
  <c r="F605" i="1"/>
  <c r="F604" i="1"/>
  <c r="F599" i="1"/>
  <c r="F595" i="1"/>
  <c r="F593" i="1"/>
  <c r="F590" i="1"/>
  <c r="F588" i="1"/>
  <c r="F586" i="1" s="1"/>
  <c r="F583" i="1"/>
  <c r="F580" i="1"/>
  <c r="F573" i="1"/>
  <c r="F569" i="1"/>
  <c r="F568" i="1" s="1"/>
  <c r="F564" i="1"/>
  <c r="F563" i="1" s="1"/>
  <c r="F553" i="1"/>
  <c r="F552" i="1" s="1"/>
  <c r="F551" i="1" s="1"/>
  <c r="F548" i="1"/>
  <c r="F542" i="1"/>
  <c r="F538" i="1"/>
  <c r="F534" i="1"/>
  <c r="F529" i="1" s="1"/>
  <c r="F524" i="1"/>
  <c r="F523" i="1" s="1"/>
  <c r="F522" i="1"/>
  <c r="F521" i="1"/>
  <c r="F520" i="1"/>
  <c r="F514" i="1"/>
  <c r="F512" i="1"/>
  <c r="F511" i="1" s="1"/>
  <c r="F510" i="1" s="1"/>
  <c r="F509" i="1" s="1"/>
  <c r="F506" i="1"/>
  <c r="F505" i="1" s="1"/>
  <c r="F503" i="1"/>
  <c r="F495" i="1"/>
  <c r="F492" i="1"/>
  <c r="F491" i="1"/>
  <c r="F482" i="1"/>
  <c r="F479" i="1"/>
  <c r="F478" i="1"/>
  <c r="F477" i="1" s="1"/>
  <c r="F474" i="1"/>
  <c r="F458" i="1"/>
  <c r="F447" i="1"/>
  <c r="F446" i="1" s="1"/>
  <c r="F440" i="1"/>
  <c r="F431" i="1"/>
  <c r="F429" i="1" s="1"/>
  <c r="F425" i="1"/>
  <c r="F421" i="1"/>
  <c r="F416" i="1"/>
  <c r="F415" i="1" s="1"/>
  <c r="F409" i="1"/>
  <c r="F408" i="1" s="1"/>
  <c r="F402" i="1"/>
  <c r="F394" i="1"/>
  <c r="F384" i="1" s="1"/>
  <c r="F381" i="1"/>
  <c r="F380" i="1"/>
  <c r="F379" i="1"/>
  <c r="F378" i="1"/>
  <c r="F375" i="1"/>
  <c r="F374" i="1"/>
  <c r="F370" i="1"/>
  <c r="F366" i="1"/>
  <c r="F365" i="1" s="1"/>
  <c r="F355" i="1"/>
  <c r="F354" i="1" s="1"/>
  <c r="F353" i="1" s="1"/>
  <c r="F346" i="1"/>
  <c r="F345" i="1" s="1"/>
  <c r="F337" i="1"/>
  <c r="F334" i="1"/>
  <c r="F333" i="1" s="1"/>
  <c r="F332" i="1" s="1"/>
  <c r="F330" i="1"/>
  <c r="F329" i="1" s="1"/>
  <c r="F328" i="1" s="1"/>
  <c r="F326" i="1"/>
  <c r="F323" i="1"/>
  <c r="F322" i="1"/>
  <c r="F321" i="1" s="1"/>
  <c r="F320" i="1" s="1"/>
  <c r="F313" i="1"/>
  <c r="F312" i="1" s="1"/>
  <c r="F289" i="1"/>
  <c r="F280" i="1"/>
  <c r="F279" i="1"/>
  <c r="F278" i="1" s="1"/>
  <c r="F275" i="1"/>
  <c r="F270" i="1"/>
  <c r="F269" i="1"/>
  <c r="F268" i="1"/>
  <c r="F267" i="1" s="1"/>
  <c r="F266" i="1"/>
  <c r="F265" i="1"/>
  <c r="F264" i="1" s="1"/>
  <c r="F261" i="1"/>
  <c r="F260" i="1"/>
  <c r="F259" i="1" s="1"/>
  <c r="F258" i="1"/>
  <c r="F257" i="1"/>
  <c r="F256" i="1" s="1"/>
  <c r="F238" i="1"/>
  <c r="F235" i="1"/>
  <c r="F227" i="1"/>
  <c r="F224" i="1"/>
  <c r="F217" i="1"/>
  <c r="F216" i="1" s="1"/>
  <c r="F212" i="1"/>
  <c r="F211" i="1" s="1"/>
  <c r="F208" i="1"/>
  <c r="F207" i="1" s="1"/>
  <c r="F204" i="1"/>
  <c r="F203" i="1" s="1"/>
  <c r="F200" i="1"/>
  <c r="F199" i="1" s="1"/>
  <c r="F195" i="1"/>
  <c r="F194" i="1" s="1"/>
  <c r="F171" i="1"/>
  <c r="F170" i="1"/>
  <c r="F165" i="1"/>
  <c r="F164" i="1"/>
  <c r="F157" i="1" s="1"/>
  <c r="F152" i="1"/>
  <c r="F145" i="1"/>
  <c r="F142" i="1" s="1"/>
  <c r="F141" i="1" s="1"/>
  <c r="F130" i="1"/>
  <c r="F129" i="1"/>
  <c r="F128" i="1"/>
  <c r="F127" i="1"/>
  <c r="F114" i="1"/>
  <c r="F113" i="1" s="1"/>
  <c r="F111" i="1"/>
  <c r="F95" i="1"/>
  <c r="F90" i="1"/>
  <c r="F86" i="1"/>
  <c r="F82" i="1"/>
  <c r="F81" i="1" s="1"/>
  <c r="F71" i="1"/>
  <c r="F70" i="1" s="1"/>
  <c r="F60" i="1"/>
  <c r="F59" i="1" s="1"/>
  <c r="F56" i="1"/>
  <c r="F35" i="1"/>
  <c r="F19" i="1"/>
  <c r="F16" i="1"/>
  <c r="F15" i="1"/>
  <c r="F14" i="1" s="1"/>
  <c r="H856" i="2"/>
  <c r="H854" i="2"/>
  <c r="H851" i="2"/>
  <c r="H846" i="2"/>
  <c r="H845" i="2" s="1"/>
  <c r="H844" i="2" s="1"/>
  <c r="H843" i="2" s="1"/>
  <c r="H840" i="2"/>
  <c r="H839" i="2" s="1"/>
  <c r="H838" i="2" s="1"/>
  <c r="H831" i="2"/>
  <c r="H830" i="2" s="1"/>
  <c r="H827" i="2"/>
  <c r="H825" i="2" s="1"/>
  <c r="H822" i="2" s="1"/>
  <c r="H817" i="2"/>
  <c r="H816" i="2"/>
  <c r="H815" i="2" s="1"/>
  <c r="H814" i="2" s="1"/>
  <c r="H813" i="2" s="1"/>
  <c r="H812" i="2" s="1"/>
  <c r="H811" i="2" s="1"/>
  <c r="H810" i="2" s="1"/>
  <c r="H808" i="2"/>
  <c r="H807" i="2" s="1"/>
  <c r="H806" i="2" s="1"/>
  <c r="H805" i="2" s="1"/>
  <c r="H804" i="2" s="1"/>
  <c r="H803" i="2" s="1"/>
  <c r="H800" i="2"/>
  <c r="H799" i="2" s="1"/>
  <c r="H796" i="2"/>
  <c r="H787" i="2"/>
  <c r="H782" i="2"/>
  <c r="H777" i="2"/>
  <c r="H776" i="2" s="1"/>
  <c r="H775" i="2" s="1"/>
  <c r="H774" i="2" s="1"/>
  <c r="H753" i="2"/>
  <c r="H747" i="2"/>
  <c r="H744" i="2"/>
  <c r="H743" i="2"/>
  <c r="H741" i="2"/>
  <c r="H740" i="2"/>
  <c r="H739" i="2" s="1"/>
  <c r="H736" i="2"/>
  <c r="H735" i="2"/>
  <c r="H734" i="2" s="1"/>
  <c r="H733" i="2"/>
  <c r="H732" i="2"/>
  <c r="H731" i="2" s="1"/>
  <c r="H719" i="2"/>
  <c r="H718" i="2" s="1"/>
  <c r="H717" i="2" s="1"/>
  <c r="H714" i="2"/>
  <c r="H713" i="2" s="1"/>
  <c r="H712" i="2" s="1"/>
  <c r="H709" i="2"/>
  <c r="H708" i="2"/>
  <c r="H707" i="2" s="1"/>
  <c r="H706" i="2" s="1"/>
  <c r="H705" i="2" s="1"/>
  <c r="H704" i="2" s="1"/>
  <c r="H703" i="2" s="1"/>
  <c r="H699" i="2"/>
  <c r="H698" i="2" s="1"/>
  <c r="H695" i="2"/>
  <c r="H694" i="2" s="1"/>
  <c r="H691" i="2"/>
  <c r="H690" i="2" s="1"/>
  <c r="H678" i="2"/>
  <c r="H677" i="2"/>
  <c r="H675" i="2" s="1"/>
  <c r="H674" i="2" s="1"/>
  <c r="H673" i="2" s="1"/>
  <c r="H671" i="2"/>
  <c r="H670" i="2" s="1"/>
  <c r="H669" i="2" s="1"/>
  <c r="H668" i="2"/>
  <c r="H667" i="2" s="1"/>
  <c r="H659" i="2"/>
  <c r="H658" i="2" s="1"/>
  <c r="H657" i="2" s="1"/>
  <c r="H656" i="2" s="1"/>
  <c r="H655" i="2" s="1"/>
  <c r="H652" i="2"/>
  <c r="H651" i="2"/>
  <c r="H648" i="2"/>
  <c r="H645" i="2"/>
  <c r="H636" i="2"/>
  <c r="H635" i="2" s="1"/>
  <c r="H632" i="2"/>
  <c r="H631" i="2" s="1"/>
  <c r="H624" i="2"/>
  <c r="H623" i="2" s="1"/>
  <c r="H618" i="2"/>
  <c r="H617" i="2" s="1"/>
  <c r="H606" i="2"/>
  <c r="H605" i="2" s="1"/>
  <c r="H601" i="2"/>
  <c r="H600" i="2" s="1"/>
  <c r="H599" i="2" s="1"/>
  <c r="H598" i="2" s="1"/>
  <c r="H591" i="2"/>
  <c r="H590" i="2" s="1"/>
  <c r="H587" i="2" s="1"/>
  <c r="H586" i="2" s="1"/>
  <c r="H585" i="2" s="1"/>
  <c r="H584" i="2" s="1"/>
  <c r="H583" i="2" s="1"/>
  <c r="H582" i="2"/>
  <c r="H581" i="2"/>
  <c r="H580" i="2"/>
  <c r="H579" i="2"/>
  <c r="H566" i="2"/>
  <c r="H565" i="2" s="1"/>
  <c r="H564" i="2" s="1"/>
  <c r="H563" i="2" s="1"/>
  <c r="H562" i="2" s="1"/>
  <c r="H547" i="2"/>
  <c r="H546" i="2"/>
  <c r="H543" i="2" s="1"/>
  <c r="H540" i="2"/>
  <c r="H539" i="2" s="1"/>
  <c r="H538" i="2" s="1"/>
  <c r="H521" i="2"/>
  <c r="H519" i="2"/>
  <c r="H517" i="2"/>
  <c r="H507" i="2"/>
  <c r="H506" i="2"/>
  <c r="H502" i="2"/>
  <c r="H501" i="2" s="1"/>
  <c r="H500" i="2" s="1"/>
  <c r="H498" i="2"/>
  <c r="H497" i="2" s="1"/>
  <c r="H492" i="2"/>
  <c r="H491" i="2"/>
  <c r="H490" i="2"/>
  <c r="H481" i="2"/>
  <c r="H480" i="2" s="1"/>
  <c r="H479" i="2" s="1"/>
  <c r="H478" i="2" s="1"/>
  <c r="H477" i="2" s="1"/>
  <c r="H476" i="2" s="1"/>
  <c r="H472" i="2"/>
  <c r="H471" i="2" s="1"/>
  <c r="H470" i="2" s="1"/>
  <c r="H469" i="2" s="1"/>
  <c r="H466" i="2"/>
  <c r="H459" i="2"/>
  <c r="H458" i="2" s="1"/>
  <c r="H445" i="2"/>
  <c r="H444" i="2" s="1"/>
  <c r="H443" i="2" s="1"/>
  <c r="H440" i="2"/>
  <c r="H439" i="2" s="1"/>
  <c r="H434" i="2"/>
  <c r="H433" i="2" s="1"/>
  <c r="H432" i="2" s="1"/>
  <c r="H431" i="2" s="1"/>
  <c r="H430" i="2" s="1"/>
  <c r="H405" i="2"/>
  <c r="H398" i="2"/>
  <c r="H397" i="2"/>
  <c r="H396" i="2" s="1"/>
  <c r="H395" i="2" s="1"/>
  <c r="H394" i="2" s="1"/>
  <c r="H393" i="2" s="1"/>
  <c r="H392" i="2" s="1"/>
  <c r="H388" i="2"/>
  <c r="H387" i="2" s="1"/>
  <c r="H386" i="2"/>
  <c r="H385" i="2"/>
  <c r="H384" i="2"/>
  <c r="H378" i="2"/>
  <c r="H370" i="2"/>
  <c r="H365" i="2"/>
  <c r="H363" i="2" s="1"/>
  <c r="H359" i="2"/>
  <c r="H358" i="2" s="1"/>
  <c r="H351" i="2"/>
  <c r="H345" i="2"/>
  <c r="H344" i="2" s="1"/>
  <c r="H343" i="2" s="1"/>
  <c r="H340" i="2"/>
  <c r="H320" i="2"/>
  <c r="H317" i="2"/>
  <c r="H315" i="2"/>
  <c r="H314" i="2" s="1"/>
  <c r="H309" i="2"/>
  <c r="H308" i="2" s="1"/>
  <c r="H302" i="2"/>
  <c r="H289" i="2"/>
  <c r="H288" i="2" s="1"/>
  <c r="H287" i="2" s="1"/>
  <c r="H270" i="2"/>
  <c r="H269" i="2" s="1"/>
  <c r="H266" i="2"/>
  <c r="H265" i="2" s="1"/>
  <c r="H260" i="2"/>
  <c r="H258" i="2" s="1"/>
  <c r="H257" i="2" s="1"/>
  <c r="H254" i="2"/>
  <c r="H251" i="2"/>
  <c r="H250" i="2" s="1"/>
  <c r="H246" i="2"/>
  <c r="H245" i="2" s="1"/>
  <c r="H238" i="2"/>
  <c r="H237" i="2" s="1"/>
  <c r="H236" i="2" s="1"/>
  <c r="H229" i="2"/>
  <c r="H226" i="2"/>
  <c r="H225" i="2" s="1"/>
  <c r="H224" i="2" s="1"/>
  <c r="H223" i="2" s="1"/>
  <c r="H221" i="2"/>
  <c r="H213" i="2"/>
  <c r="H210" i="2"/>
  <c r="H209" i="2"/>
  <c r="H200" i="2"/>
  <c r="H193" i="2"/>
  <c r="H192" i="2" s="1"/>
  <c r="H191" i="2" s="1"/>
  <c r="H190" i="2" s="1"/>
  <c r="H188" i="2"/>
  <c r="H187" i="2" s="1"/>
  <c r="H186" i="2" s="1"/>
  <c r="H183" i="2"/>
  <c r="H182" i="2" s="1"/>
  <c r="H181" i="2" s="1"/>
  <c r="H180" i="2" s="1"/>
  <c r="H179" i="2"/>
  <c r="H178" i="2"/>
  <c r="H177" i="2"/>
  <c r="H176" i="2"/>
  <c r="H173" i="2"/>
  <c r="H172" i="2"/>
  <c r="H168" i="2"/>
  <c r="H160" i="2"/>
  <c r="H159" i="2" s="1"/>
  <c r="H150" i="2"/>
  <c r="H149" i="2" s="1"/>
  <c r="H148" i="2" s="1"/>
  <c r="H143" i="2"/>
  <c r="H142" i="2" s="1"/>
  <c r="H131" i="2"/>
  <c r="H130" i="2" s="1"/>
  <c r="H129" i="2" s="1"/>
  <c r="H128" i="2" s="1"/>
  <c r="H127" i="2" s="1"/>
  <c r="H124" i="2"/>
  <c r="H119" i="2" s="1"/>
  <c r="H118" i="2" s="1"/>
  <c r="H117" i="2" s="1"/>
  <c r="H116" i="2" s="1"/>
  <c r="H112" i="2"/>
  <c r="H111" i="2" s="1"/>
  <c r="H110" i="2" s="1"/>
  <c r="H109" i="2" s="1"/>
  <c r="H108" i="2" s="1"/>
  <c r="H107" i="2" s="1"/>
  <c r="H106" i="2" s="1"/>
  <c r="H104" i="2"/>
  <c r="H102" i="2"/>
  <c r="H101" i="2"/>
  <c r="H99" i="2"/>
  <c r="H96" i="2" s="1"/>
  <c r="H91" i="2"/>
  <c r="H90" i="2" s="1"/>
  <c r="H89" i="2" s="1"/>
  <c r="H82" i="2"/>
  <c r="H81" i="2" s="1"/>
  <c r="H77" i="2"/>
  <c r="H76" i="2" s="1"/>
  <c r="H71" i="2"/>
  <c r="H68" i="2"/>
  <c r="H67" i="2"/>
  <c r="H66" i="2" s="1"/>
  <c r="H58" i="2"/>
  <c r="H57" i="2"/>
  <c r="H56" i="2" s="1"/>
  <c r="H55" i="2" s="1"/>
  <c r="H54" i="2" s="1"/>
  <c r="H53" i="2" s="1"/>
  <c r="H52" i="2" s="1"/>
  <c r="H50" i="2"/>
  <c r="H49" i="2" s="1"/>
  <c r="H48" i="2" s="1"/>
  <c r="H44" i="2"/>
  <c r="H43" i="2" s="1"/>
  <c r="H26" i="2"/>
  <c r="H25" i="2" s="1"/>
  <c r="H22" i="2"/>
  <c r="H21" i="2" s="1"/>
  <c r="H20" i="2" s="1"/>
  <c r="H14" i="2"/>
  <c r="H13" i="2" s="1"/>
  <c r="H12" i="2" s="1"/>
  <c r="H11" i="2" s="1"/>
  <c r="H10" i="2" s="1"/>
  <c r="J858" i="2"/>
  <c r="I858" i="2"/>
  <c r="F859" i="2"/>
  <c r="J856" i="2"/>
  <c r="I856" i="2"/>
  <c r="F856" i="2"/>
  <c r="J854" i="2"/>
  <c r="I854" i="2"/>
  <c r="F854" i="2"/>
  <c r="J853" i="2"/>
  <c r="J851" i="2" s="1"/>
  <c r="I853" i="2"/>
  <c r="I851" i="2" s="1"/>
  <c r="F851" i="2"/>
  <c r="F436" i="1" l="1"/>
  <c r="H644" i="2"/>
  <c r="H643" i="2" s="1"/>
  <c r="H382" i="2"/>
  <c r="H381" i="2" s="1"/>
  <c r="H377" i="2" s="1"/>
  <c r="H208" i="2"/>
  <c r="H742" i="2"/>
  <c r="H730" i="2" s="1"/>
  <c r="H729" i="2" s="1"/>
  <c r="H728" i="2" s="1"/>
  <c r="H727" i="2" s="1"/>
  <c r="H438" i="2"/>
  <c r="H437" i="2" s="1"/>
  <c r="H781" i="2"/>
  <c r="H780" i="2" s="1"/>
  <c r="H773" i="2" s="1"/>
  <c r="H772" i="2" s="1"/>
  <c r="H264" i="2"/>
  <c r="H821" i="2"/>
  <c r="H820" i="2" s="1"/>
  <c r="H819" i="2" s="1"/>
  <c r="H818" i="2" s="1"/>
  <c r="H457" i="2"/>
  <c r="H456" i="2" s="1"/>
  <c r="H455" i="2" s="1"/>
  <c r="F34" i="1"/>
  <c r="F33" i="1" s="1"/>
  <c r="F255" i="1"/>
  <c r="F254" i="1" s="1"/>
  <c r="F537" i="1"/>
  <c r="F528" i="1" s="1"/>
  <c r="F10" i="1"/>
  <c r="F215" i="1"/>
  <c r="F126" i="1"/>
  <c r="F125" i="1" s="1"/>
  <c r="F400" i="1"/>
  <c r="F94" i="1"/>
  <c r="F490" i="1"/>
  <c r="F481" i="1" s="1"/>
  <c r="F480" i="1" s="1"/>
  <c r="F577" i="1"/>
  <c r="H404" i="2"/>
  <c r="H403" i="2" s="1"/>
  <c r="H402" i="2" s="1"/>
  <c r="H401" i="2" s="1"/>
  <c r="H400" i="2" s="1"/>
  <c r="H399" i="2" s="1"/>
  <c r="H542" i="2"/>
  <c r="H383" i="2"/>
  <c r="F858" i="2"/>
  <c r="F850" i="2" s="1"/>
  <c r="H859" i="2"/>
  <c r="H858" i="2" s="1"/>
  <c r="H95" i="2"/>
  <c r="H94" i="2" s="1"/>
  <c r="H299" i="2"/>
  <c r="H298" i="2" s="1"/>
  <c r="H319" i="2"/>
  <c r="H578" i="2"/>
  <c r="H577" i="2" s="1"/>
  <c r="H576" i="2" s="1"/>
  <c r="H575" i="2" s="1"/>
  <c r="H574" i="2" s="1"/>
  <c r="F169" i="1"/>
  <c r="F168" i="1" s="1"/>
  <c r="F518" i="1"/>
  <c r="F517" i="1" s="1"/>
  <c r="F513" i="1" s="1"/>
  <c r="H516" i="2"/>
  <c r="H489" i="2"/>
  <c r="H488" i="2" s="1"/>
  <c r="H505" i="2"/>
  <c r="H504" i="2" s="1"/>
  <c r="H62" i="2"/>
  <c r="H61" i="2" s="1"/>
  <c r="H60" i="2" s="1"/>
  <c r="H171" i="2"/>
  <c r="H167" i="2" s="1"/>
  <c r="H166" i="2" s="1"/>
  <c r="H165" i="2" s="1"/>
  <c r="H164" i="2" s="1"/>
  <c r="H141" i="2"/>
  <c r="H140" i="2" s="1"/>
  <c r="H139" i="2" s="1"/>
  <c r="H115" i="2" s="1"/>
  <c r="H199" i="2"/>
  <c r="H198" i="2" s="1"/>
  <c r="H197" i="2" s="1"/>
  <c r="H196" i="2" s="1"/>
  <c r="H604" i="2"/>
  <c r="H597" i="2" s="1"/>
  <c r="H596" i="2" s="1"/>
  <c r="H850" i="2"/>
  <c r="H849" i="2" s="1"/>
  <c r="H848" i="2" s="1"/>
  <c r="F151" i="1"/>
  <c r="F344" i="1"/>
  <c r="F399" i="1"/>
  <c r="F383" i="1" s="1"/>
  <c r="F420" i="1"/>
  <c r="F419" i="1" s="1"/>
  <c r="F325" i="1"/>
  <c r="F324" i="1" s="1"/>
  <c r="F450" i="1"/>
  <c r="F373" i="1"/>
  <c r="F369" i="1" s="1"/>
  <c r="F364" i="1" s="1"/>
  <c r="F560" i="1"/>
  <c r="F559" i="1" s="1"/>
  <c r="F198" i="1"/>
  <c r="H242" i="2"/>
  <c r="H241" i="2" s="1"/>
  <c r="H228" i="2" s="1"/>
  <c r="H227" i="2" s="1"/>
  <c r="H689" i="2"/>
  <c r="H688" i="2" s="1"/>
  <c r="H687" i="2" s="1"/>
  <c r="H686" i="2" s="1"/>
  <c r="H837" i="2"/>
  <c r="H836" i="2"/>
  <c r="H835" i="2" s="1"/>
  <c r="H350" i="2"/>
  <c r="H357" i="2"/>
  <c r="H356" i="2" s="1"/>
  <c r="H263" i="2"/>
  <c r="H19" i="2"/>
  <c r="H18" i="2" s="1"/>
  <c r="H17" i="2" s="1"/>
  <c r="H630" i="2"/>
  <c r="H629" i="2" s="1"/>
  <c r="H628" i="2" s="1"/>
  <c r="H627" i="2" s="1"/>
  <c r="H666" i="2"/>
  <c r="H665" i="2" s="1"/>
  <c r="H664" i="2" s="1"/>
  <c r="H663" i="2" s="1"/>
  <c r="H662" i="2" s="1"/>
  <c r="H711" i="2"/>
  <c r="H710" i="2" s="1"/>
  <c r="H702" i="2" s="1"/>
  <c r="H795" i="2"/>
  <c r="H794" i="2" s="1"/>
  <c r="H793" i="2" s="1"/>
  <c r="H792" i="2" s="1"/>
  <c r="H791" i="2" s="1"/>
  <c r="H790" i="2" s="1"/>
  <c r="H300" i="2"/>
  <c r="J850" i="2"/>
  <c r="I850" i="2"/>
  <c r="J112" i="2"/>
  <c r="G56" i="1"/>
  <c r="H56" i="1"/>
  <c r="G35" i="1"/>
  <c r="H35" i="1"/>
  <c r="D35" i="1"/>
  <c r="H429" i="2" l="1"/>
  <c r="H297" i="2"/>
  <c r="H296" i="2" s="1"/>
  <c r="H295" i="2" s="1"/>
  <c r="H834" i="2"/>
  <c r="H833" i="2" s="1"/>
  <c r="H59" i="2"/>
  <c r="H9" i="2" s="1"/>
  <c r="H726" i="2"/>
  <c r="F414" i="1"/>
  <c r="F382" i="1" s="1"/>
  <c r="H349" i="2"/>
  <c r="H348" i="2" s="1"/>
  <c r="H347" i="2" s="1"/>
  <c r="H262" i="2" s="1"/>
  <c r="H487" i="2"/>
  <c r="H486" i="2" s="1"/>
  <c r="H485" i="2" s="1"/>
  <c r="H685" i="2"/>
  <c r="H163" i="2"/>
  <c r="E42" i="4"/>
  <c r="C42" i="4" s="1"/>
  <c r="J389" i="2"/>
  <c r="I369" i="2"/>
  <c r="I368" i="2" s="1"/>
  <c r="J365" i="2"/>
  <c r="J364" i="2" s="1"/>
  <c r="J363" i="2" s="1"/>
  <c r="I365" i="2"/>
  <c r="I364" i="2" s="1"/>
  <c r="I363" i="2" s="1"/>
  <c r="J519" i="2"/>
  <c r="I519" i="2"/>
  <c r="F520" i="2"/>
  <c r="F519" i="2" s="1"/>
  <c r="H88" i="1"/>
  <c r="G88" i="1"/>
  <c r="D89" i="1"/>
  <c r="J492" i="2"/>
  <c r="I492" i="2"/>
  <c r="F494" i="2"/>
  <c r="F492" i="2" s="1"/>
  <c r="H72" i="1"/>
  <c r="G72" i="1"/>
  <c r="D74" i="1"/>
  <c r="D598" i="1"/>
  <c r="F598" i="1" s="1"/>
  <c r="F597" i="1" s="1"/>
  <c r="F585" i="1" s="1"/>
  <c r="F576" i="1" s="1"/>
  <c r="H8" i="2" l="1"/>
  <c r="D88" i="1"/>
  <c r="F89" i="1"/>
  <c r="F88" i="1" s="1"/>
  <c r="F85" i="1" s="1"/>
  <c r="F84" i="1" s="1"/>
  <c r="D72" i="1"/>
  <c r="F74" i="1"/>
  <c r="F72" i="1" s="1"/>
  <c r="F69" i="1" s="1"/>
  <c r="F68" i="1" s="1"/>
  <c r="D583" i="1"/>
  <c r="F668" i="2"/>
  <c r="F667" i="2" s="1"/>
  <c r="D326" i="1"/>
  <c r="F67" i="1" l="1"/>
  <c r="G435" i="1"/>
  <c r="G434" i="1" s="1"/>
  <c r="H431" i="1"/>
  <c r="H430" i="1" s="1"/>
  <c r="H429" i="1" s="1"/>
  <c r="G431" i="1"/>
  <c r="G430" i="1" s="1"/>
  <c r="G429" i="1" s="1"/>
  <c r="H601" i="1"/>
  <c r="G601" i="1"/>
  <c r="H160" i="1"/>
  <c r="G160" i="1"/>
  <c r="F124" i="2"/>
  <c r="J131" i="2"/>
  <c r="I131" i="2"/>
  <c r="F131" i="2"/>
  <c r="H539" i="1"/>
  <c r="H538" i="1" s="1"/>
  <c r="G539" i="1"/>
  <c r="G538" i="1" s="1"/>
  <c r="D538" i="1"/>
  <c r="J591" i="2"/>
  <c r="J590" i="2" s="1"/>
  <c r="I591" i="2"/>
  <c r="I590" i="2" s="1"/>
  <c r="F591" i="2"/>
  <c r="F590" i="2" s="1"/>
  <c r="H146" i="1"/>
  <c r="H145" i="1" s="1"/>
  <c r="G146" i="1"/>
  <c r="G145" i="1" s="1"/>
  <c r="J498" i="2"/>
  <c r="I498" i="2"/>
  <c r="F498" i="2"/>
  <c r="H83" i="1"/>
  <c r="H82" i="1" s="1"/>
  <c r="G83" i="1"/>
  <c r="G82" i="1" s="1"/>
  <c r="D82" i="1"/>
  <c r="J527" i="2"/>
  <c r="J526" i="2" s="1"/>
  <c r="I527" i="2"/>
  <c r="I526" i="2" s="1"/>
  <c r="F527" i="2"/>
  <c r="H96" i="1"/>
  <c r="H95" i="1" s="1"/>
  <c r="G96" i="1"/>
  <c r="G95" i="1" s="1"/>
  <c r="F526" i="2" l="1"/>
  <c r="F525" i="2" s="1"/>
  <c r="H527" i="2"/>
  <c r="H526" i="2" s="1"/>
  <c r="H525" i="2" s="1"/>
  <c r="H515" i="2" s="1"/>
  <c r="H514" i="2" s="1"/>
  <c r="H513" i="2" s="1"/>
  <c r="F99" i="2"/>
  <c r="H522" i="1"/>
  <c r="G522" i="1"/>
  <c r="D522" i="1"/>
  <c r="H521" i="1"/>
  <c r="G521" i="1"/>
  <c r="D521" i="1"/>
  <c r="H520" i="1"/>
  <c r="D520" i="1"/>
  <c r="J384" i="2"/>
  <c r="J385" i="2"/>
  <c r="J386" i="2"/>
  <c r="I385" i="2"/>
  <c r="I386" i="2"/>
  <c r="F384" i="2"/>
  <c r="F385" i="2"/>
  <c r="F386" i="2"/>
  <c r="H526" i="1"/>
  <c r="H527" i="1"/>
  <c r="G526" i="1"/>
  <c r="G527" i="1"/>
  <c r="J827" i="2"/>
  <c r="I827" i="2"/>
  <c r="F827" i="2"/>
  <c r="F251" i="2"/>
  <c r="F250" i="2" s="1"/>
  <c r="J124" i="2"/>
  <c r="I124" i="2"/>
  <c r="I331" i="2"/>
  <c r="I330" i="2" s="1"/>
  <c r="F566" i="2"/>
  <c r="F565" i="2" s="1"/>
  <c r="F564" i="2" s="1"/>
  <c r="F563" i="2" s="1"/>
  <c r="F562" i="2" s="1"/>
  <c r="F359" i="2"/>
  <c r="F358" i="2" s="1"/>
  <c r="F677" i="2"/>
  <c r="F671" i="2"/>
  <c r="F670" i="2" s="1"/>
  <c r="F669" i="2" s="1"/>
  <c r="F744" i="2"/>
  <c r="J459" i="2"/>
  <c r="J458" i="2" s="1"/>
  <c r="I459" i="2"/>
  <c r="I458" i="2" s="1"/>
  <c r="F459" i="2"/>
  <c r="F458" i="2" s="1"/>
  <c r="H217" i="1"/>
  <c r="J648" i="2"/>
  <c r="I648" i="2"/>
  <c r="F648" i="2"/>
  <c r="I112" i="2"/>
  <c r="F112" i="2"/>
  <c r="J57" i="2"/>
  <c r="I57" i="2"/>
  <c r="F57" i="2"/>
  <c r="J58" i="2"/>
  <c r="I58" i="2"/>
  <c r="F58" i="2"/>
  <c r="H512" i="2" l="1"/>
  <c r="H484" i="2" s="1"/>
  <c r="H475" i="2" s="1"/>
  <c r="H860" i="2" s="1"/>
  <c r="H525" i="1"/>
  <c r="G525" i="1"/>
  <c r="H519" i="1"/>
  <c r="F383" i="2"/>
  <c r="J383" i="2"/>
  <c r="I383" i="2"/>
  <c r="G469" i="1"/>
  <c r="G468" i="1" s="1"/>
  <c r="H535" i="1"/>
  <c r="G535" i="1"/>
  <c r="H600" i="1"/>
  <c r="G600" i="1"/>
  <c r="D330" i="1"/>
  <c r="D329" i="1" s="1"/>
  <c r="D328" i="1" s="1"/>
  <c r="D325" i="1" s="1"/>
  <c r="D421" i="1" l="1"/>
  <c r="D425" i="1"/>
  <c r="D111" i="1"/>
  <c r="D171" i="1" l="1"/>
  <c r="D420" i="1"/>
  <c r="D280" i="1"/>
  <c r="G217" i="1" l="1"/>
  <c r="D217" i="1"/>
  <c r="D56" i="1"/>
  <c r="H52" i="1"/>
  <c r="H51" i="1" s="1"/>
  <c r="G52" i="1"/>
  <c r="G51" i="1" s="1"/>
  <c r="D617" i="1"/>
  <c r="D615" i="1"/>
  <c r="D611" i="1"/>
  <c r="D609" i="1"/>
  <c r="D607" i="1"/>
  <c r="D605" i="1"/>
  <c r="D604" i="1"/>
  <c r="D597" i="1"/>
  <c r="D595" i="1"/>
  <c r="D593" i="1"/>
  <c r="D588" i="1"/>
  <c r="D586" i="1" s="1"/>
  <c r="D574" i="1"/>
  <c r="D573" i="1" s="1"/>
  <c r="D564" i="1"/>
  <c r="D563" i="1" s="1"/>
  <c r="D553" i="1"/>
  <c r="D552" i="1" s="1"/>
  <c r="D551" i="1" s="1"/>
  <c r="D548" i="1"/>
  <c r="D542" i="1"/>
  <c r="D537" i="1" s="1"/>
  <c r="D534" i="1"/>
  <c r="D529" i="1" s="1"/>
  <c r="D524" i="1"/>
  <c r="D523" i="1" s="1"/>
  <c r="D518" i="1"/>
  <c r="D517" i="1" s="1"/>
  <c r="D514" i="1"/>
  <c r="D512" i="1"/>
  <c r="D511" i="1" s="1"/>
  <c r="D510" i="1" s="1"/>
  <c r="D509" i="1" s="1"/>
  <c r="D506" i="1"/>
  <c r="D505" i="1" s="1"/>
  <c r="D503" i="1"/>
  <c r="D495" i="1"/>
  <c r="D492" i="1"/>
  <c r="D491" i="1"/>
  <c r="D485" i="1"/>
  <c r="D482" i="1"/>
  <c r="D479" i="1"/>
  <c r="D478" i="1"/>
  <c r="D477" i="1" s="1"/>
  <c r="D474" i="1"/>
  <c r="D458" i="1"/>
  <c r="D447" i="1"/>
  <c r="D446" i="1" s="1"/>
  <c r="D440" i="1"/>
  <c r="D431" i="1"/>
  <c r="D429" i="1" s="1"/>
  <c r="D419" i="1" s="1"/>
  <c r="D416" i="1"/>
  <c r="D415" i="1" s="1"/>
  <c r="D409" i="1"/>
  <c r="D408" i="1" s="1"/>
  <c r="D402" i="1"/>
  <c r="D394" i="1"/>
  <c r="D384" i="1" s="1"/>
  <c r="D381" i="1"/>
  <c r="D380" i="1"/>
  <c r="D379" i="1"/>
  <c r="D378" i="1"/>
  <c r="D375" i="1"/>
  <c r="D374" i="1"/>
  <c r="D370" i="1"/>
  <c r="D366" i="1"/>
  <c r="D365" i="1" s="1"/>
  <c r="D355" i="1"/>
  <c r="D354" i="1" s="1"/>
  <c r="D353" i="1" s="1"/>
  <c r="D346" i="1"/>
  <c r="D345" i="1" s="1"/>
  <c r="D337" i="1"/>
  <c r="D323" i="1"/>
  <c r="D322" i="1"/>
  <c r="D321" i="1" s="1"/>
  <c r="D320" i="1" s="1"/>
  <c r="D313" i="1"/>
  <c r="D312" i="1" s="1"/>
  <c r="D289" i="1"/>
  <c r="D279" i="1"/>
  <c r="D275" i="1"/>
  <c r="D270" i="1"/>
  <c r="D269" i="1"/>
  <c r="D268" i="1"/>
  <c r="D267" i="1" s="1"/>
  <c r="D266" i="1"/>
  <c r="D265" i="1"/>
  <c r="D264" i="1" s="1"/>
  <c r="D261" i="1"/>
  <c r="D260" i="1"/>
  <c r="D259" i="1" s="1"/>
  <c r="D258" i="1"/>
  <c r="D257" i="1"/>
  <c r="D256" i="1" s="1"/>
  <c r="D245" i="1"/>
  <c r="D235" i="1"/>
  <c r="D227" i="1"/>
  <c r="D224" i="1"/>
  <c r="D212" i="1"/>
  <c r="D211" i="1" s="1"/>
  <c r="D208" i="1"/>
  <c r="D207" i="1" s="1"/>
  <c r="D204" i="1"/>
  <c r="D203" i="1" s="1"/>
  <c r="D200" i="1"/>
  <c r="D199" i="1" s="1"/>
  <c r="D195" i="1"/>
  <c r="D194" i="1" s="1"/>
  <c r="D170" i="1"/>
  <c r="D169" i="1" s="1"/>
  <c r="D168" i="1" s="1"/>
  <c r="D165" i="1"/>
  <c r="D164" i="1"/>
  <c r="D157" i="1" s="1"/>
  <c r="D152" i="1"/>
  <c r="D130" i="1"/>
  <c r="D129" i="1"/>
  <c r="D128" i="1"/>
  <c r="D127" i="1"/>
  <c r="D114" i="1"/>
  <c r="D113" i="1" s="1"/>
  <c r="D90" i="1"/>
  <c r="D86" i="1"/>
  <c r="D81" i="1"/>
  <c r="D71" i="1"/>
  <c r="D70" i="1" s="1"/>
  <c r="D69" i="1" s="1"/>
  <c r="D60" i="1"/>
  <c r="D59" i="1" s="1"/>
  <c r="D30" i="1"/>
  <c r="F30" i="1" s="1"/>
  <c r="D29" i="1"/>
  <c r="F29" i="1" s="1"/>
  <c r="D19" i="1"/>
  <c r="D16" i="1"/>
  <c r="D15" i="1"/>
  <c r="D14" i="1" s="1"/>
  <c r="D11" i="1"/>
  <c r="D278" i="1" l="1"/>
  <c r="D239" i="1"/>
  <c r="D238" i="1" s="1"/>
  <c r="D436" i="1"/>
  <c r="D414" i="1" s="1"/>
  <c r="F28" i="1"/>
  <c r="F25" i="1" s="1"/>
  <c r="F24" i="1" s="1"/>
  <c r="F9" i="1" s="1"/>
  <c r="F8" i="1" s="1"/>
  <c r="F625" i="1" s="1"/>
  <c r="C19" i="5" s="1"/>
  <c r="D85" i="1"/>
  <c r="D126" i="1"/>
  <c r="D125" i="1" s="1"/>
  <c r="D490" i="1"/>
  <c r="D481" i="1" s="1"/>
  <c r="D480" i="1" s="1"/>
  <c r="D400" i="1"/>
  <c r="D334" i="1"/>
  <c r="D333" i="1" s="1"/>
  <c r="D332" i="1" s="1"/>
  <c r="D324" i="1" s="1"/>
  <c r="D10" i="1"/>
  <c r="D68" i="1"/>
  <c r="D198" i="1"/>
  <c r="D255" i="1"/>
  <c r="D254" i="1" s="1"/>
  <c r="D569" i="1"/>
  <c r="D568" i="1" s="1"/>
  <c r="D560" i="1" s="1"/>
  <c r="D559" i="1" s="1"/>
  <c r="D28" i="1"/>
  <c r="D25" i="1" s="1"/>
  <c r="D24" i="1" s="1"/>
  <c r="D151" i="1"/>
  <c r="D34" i="1"/>
  <c r="D33" i="1" s="1"/>
  <c r="D373" i="1"/>
  <c r="D369" i="1" s="1"/>
  <c r="D364" i="1" s="1"/>
  <c r="D399" i="1"/>
  <c r="D383" i="1" s="1"/>
  <c r="D528" i="1"/>
  <c r="D513" i="1"/>
  <c r="D216" i="1"/>
  <c r="D215" i="1" s="1"/>
  <c r="D450" i="1"/>
  <c r="D344" i="1"/>
  <c r="D9" i="1" l="1"/>
  <c r="D382" i="1"/>
  <c r="H534" i="1" l="1"/>
  <c r="G534" i="1"/>
  <c r="H71" i="1"/>
  <c r="H70" i="1" s="1"/>
  <c r="G71" i="1"/>
  <c r="G70" i="1" s="1"/>
  <c r="D14" i="5"/>
  <c r="D13" i="5" s="1"/>
  <c r="D12" i="5" s="1"/>
  <c r="E14" i="5"/>
  <c r="E13" i="5" s="1"/>
  <c r="E12" i="5" s="1"/>
  <c r="C14" i="5"/>
  <c r="C13" i="5" s="1"/>
  <c r="C12" i="5" s="1"/>
  <c r="C44" i="4"/>
  <c r="C43" i="4"/>
  <c r="F42" i="4"/>
  <c r="C40" i="4"/>
  <c r="E41" i="4"/>
  <c r="C41" i="4"/>
  <c r="K40" i="4"/>
  <c r="I40" i="4"/>
  <c r="H40" i="4"/>
  <c r="F40" i="4" s="1"/>
  <c r="E40" i="4"/>
  <c r="I39" i="4"/>
  <c r="F39" i="4"/>
  <c r="C39" i="4"/>
  <c r="I38" i="4"/>
  <c r="F38" i="4"/>
  <c r="E38" i="4"/>
  <c r="C38" i="4" s="1"/>
  <c r="I35" i="4"/>
  <c r="I28" i="4" s="1"/>
  <c r="F34" i="4"/>
  <c r="F33" i="4"/>
  <c r="F32" i="4"/>
  <c r="C31" i="4"/>
  <c r="C30" i="4"/>
  <c r="K28" i="4"/>
  <c r="K19" i="4" s="1"/>
  <c r="H28" i="4"/>
  <c r="H19" i="4" s="1"/>
  <c r="E28" i="4"/>
  <c r="E19" i="4" s="1"/>
  <c r="C27" i="4"/>
  <c r="C26" i="4"/>
  <c r="C25" i="4"/>
  <c r="C24" i="4"/>
  <c r="C23" i="4"/>
  <c r="I22" i="4"/>
  <c r="F22" i="4"/>
  <c r="C22" i="4"/>
  <c r="I20" i="4"/>
  <c r="F20" i="4"/>
  <c r="J19" i="4"/>
  <c r="G19" i="4"/>
  <c r="D19" i="4"/>
  <c r="C17" i="4"/>
  <c r="C16" i="4" s="1"/>
  <c r="K16" i="4"/>
  <c r="J16" i="4"/>
  <c r="I16" i="4"/>
  <c r="H16" i="4"/>
  <c r="G16" i="4"/>
  <c r="F16" i="4"/>
  <c r="D16" i="4"/>
  <c r="I15" i="4"/>
  <c r="I14" i="4"/>
  <c r="D13" i="4" l="1"/>
  <c r="D12" i="4" s="1"/>
  <c r="J13" i="4"/>
  <c r="J12" i="4" s="1"/>
  <c r="E13" i="4"/>
  <c r="E12" i="4" s="1"/>
  <c r="C28" i="4"/>
  <c r="F28" i="4"/>
  <c r="F19" i="4" s="1"/>
  <c r="F13" i="4" s="1"/>
  <c r="F12" i="4" s="1"/>
  <c r="G13" i="4"/>
  <c r="G12" i="4" s="1"/>
  <c r="K13" i="4"/>
  <c r="K12" i="4" s="1"/>
  <c r="I19" i="4"/>
  <c r="I13" i="4" s="1"/>
  <c r="I12" i="4" s="1"/>
  <c r="H13" i="4"/>
  <c r="H12" i="4" s="1"/>
  <c r="C19" i="4" l="1"/>
  <c r="C13" i="4" s="1"/>
  <c r="C12" i="4" s="1"/>
  <c r="I17" i="3"/>
  <c r="I16" i="3"/>
  <c r="F16" i="3"/>
  <c r="C16" i="3"/>
  <c r="I15" i="3"/>
  <c r="F14" i="3"/>
  <c r="F22" i="3" s="1"/>
  <c r="C14" i="3"/>
  <c r="C13" i="3"/>
  <c r="C12" i="3"/>
  <c r="C22" i="3" l="1"/>
  <c r="I22" i="3"/>
  <c r="J636" i="2"/>
  <c r="I636" i="2"/>
  <c r="F636" i="2"/>
  <c r="J327" i="2"/>
  <c r="I327" i="2"/>
  <c r="F327" i="2"/>
  <c r="J320" i="2"/>
  <c r="I320" i="2"/>
  <c r="F320" i="2"/>
  <c r="J143" i="2"/>
  <c r="I143" i="2"/>
  <c r="F143" i="2"/>
  <c r="J130" i="2"/>
  <c r="I130" i="2"/>
  <c r="F130" i="2"/>
  <c r="F281" i="2"/>
  <c r="F280" i="2" s="1"/>
  <c r="F279" i="2" s="1"/>
  <c r="J825" i="2"/>
  <c r="I825" i="2"/>
  <c r="F825" i="2"/>
  <c r="F822" i="2" s="1"/>
  <c r="J831" i="2"/>
  <c r="J830" i="2" s="1"/>
  <c r="I831" i="2"/>
  <c r="I830" i="2" s="1"/>
  <c r="F831" i="2"/>
  <c r="F830" i="2" s="1"/>
  <c r="J808" i="2"/>
  <c r="J807" i="2" s="1"/>
  <c r="J806" i="2" s="1"/>
  <c r="J805" i="2" s="1"/>
  <c r="J804" i="2" s="1"/>
  <c r="J803" i="2" s="1"/>
  <c r="I808" i="2"/>
  <c r="I807" i="2" s="1"/>
  <c r="I806" i="2" s="1"/>
  <c r="I805" i="2" s="1"/>
  <c r="I804" i="2" s="1"/>
  <c r="I803" i="2" s="1"/>
  <c r="F808" i="2"/>
  <c r="F807" i="2" s="1"/>
  <c r="F806" i="2" s="1"/>
  <c r="F805" i="2" s="1"/>
  <c r="F804" i="2" s="1"/>
  <c r="F803" i="2" s="1"/>
  <c r="J667" i="2"/>
  <c r="I667" i="2"/>
  <c r="F666" i="2"/>
  <c r="J668" i="2"/>
  <c r="I668" i="2"/>
  <c r="F821" i="2" l="1"/>
  <c r="F820" i="2" s="1"/>
  <c r="F819" i="2" s="1"/>
  <c r="F818" i="2" s="1"/>
  <c r="J796" i="2" l="1"/>
  <c r="J795" i="2" s="1"/>
  <c r="J794" i="2" s="1"/>
  <c r="J793" i="2" s="1"/>
  <c r="J792" i="2" s="1"/>
  <c r="J791" i="2" s="1"/>
  <c r="J790" i="2" s="1"/>
  <c r="I796" i="2"/>
  <c r="I795" i="2" s="1"/>
  <c r="I794" i="2" s="1"/>
  <c r="I793" i="2" s="1"/>
  <c r="I792" i="2" s="1"/>
  <c r="I791" i="2" s="1"/>
  <c r="I790" i="2" s="1"/>
  <c r="F796" i="2"/>
  <c r="F800" i="2"/>
  <c r="F799" i="2" s="1"/>
  <c r="J777" i="2"/>
  <c r="J776" i="2" s="1"/>
  <c r="J775" i="2" s="1"/>
  <c r="J774" i="2" s="1"/>
  <c r="I777" i="2"/>
  <c r="I776" i="2" s="1"/>
  <c r="I775" i="2" s="1"/>
  <c r="I774" i="2" s="1"/>
  <c r="F777" i="2"/>
  <c r="F776" i="2" s="1"/>
  <c r="F775" i="2" s="1"/>
  <c r="F774" i="2" s="1"/>
  <c r="F795" i="2" l="1"/>
  <c r="F794" i="2" s="1"/>
  <c r="F793" i="2" s="1"/>
  <c r="F792" i="2" s="1"/>
  <c r="F791" i="2" s="1"/>
  <c r="F790" i="2" s="1"/>
  <c r="J714" i="2"/>
  <c r="I714" i="2"/>
  <c r="F714" i="2"/>
  <c r="J747" i="2"/>
  <c r="J742" i="2" s="1"/>
  <c r="I747" i="2"/>
  <c r="I742" i="2" s="1"/>
  <c r="F747" i="2"/>
  <c r="J691" i="2"/>
  <c r="J690" i="2" s="1"/>
  <c r="I691" i="2"/>
  <c r="I690" i="2" s="1"/>
  <c r="F691" i="2"/>
  <c r="F690" i="2" s="1"/>
  <c r="J659" i="2"/>
  <c r="J658" i="2" s="1"/>
  <c r="J657" i="2" s="1"/>
  <c r="J656" i="2" s="1"/>
  <c r="J655" i="2" s="1"/>
  <c r="I659" i="2"/>
  <c r="I658" i="2" s="1"/>
  <c r="I657" i="2" s="1"/>
  <c r="I656" i="2" s="1"/>
  <c r="I655" i="2" s="1"/>
  <c r="F659" i="2"/>
  <c r="F658" i="2" s="1"/>
  <c r="F657" i="2" s="1"/>
  <c r="F656" i="2" s="1"/>
  <c r="F655" i="2" s="1"/>
  <c r="J645" i="2"/>
  <c r="I645" i="2"/>
  <c r="F645" i="2"/>
  <c r="J632" i="2"/>
  <c r="J631" i="2" s="1"/>
  <c r="I632" i="2"/>
  <c r="I631" i="2" s="1"/>
  <c r="F606" i="2"/>
  <c r="F605" i="2" s="1"/>
  <c r="J635" i="2"/>
  <c r="I635" i="2"/>
  <c r="F635" i="2"/>
  <c r="J491" i="2"/>
  <c r="I491" i="2"/>
  <c r="F491" i="2"/>
  <c r="F632" i="2"/>
  <c r="F631" i="2" s="1"/>
  <c r="J542" i="2"/>
  <c r="I542" i="2"/>
  <c r="F547" i="2"/>
  <c r="J505" i="2"/>
  <c r="J504" i="2" s="1"/>
  <c r="I505" i="2"/>
  <c r="I504" i="2" s="1"/>
  <c r="F507" i="2"/>
  <c r="Q508" i="2"/>
  <c r="S507" i="2"/>
  <c r="S508" i="2" s="1"/>
  <c r="R507" i="2"/>
  <c r="R508" i="2" s="1"/>
  <c r="P507" i="2"/>
  <c r="P508" i="2" s="1"/>
  <c r="F506" i="2"/>
  <c r="F505" i="2" s="1"/>
  <c r="F504" i="2" s="1"/>
  <c r="Q548" i="2"/>
  <c r="S547" i="2"/>
  <c r="S548" i="2" s="1"/>
  <c r="R547" i="2"/>
  <c r="R548" i="2" s="1"/>
  <c r="P547" i="2"/>
  <c r="P548" i="2" s="1"/>
  <c r="F546" i="2"/>
  <c r="F543" i="2" s="1"/>
  <c r="F542" i="2" s="1"/>
  <c r="J540" i="2"/>
  <c r="J539" i="2" s="1"/>
  <c r="J538" i="2" s="1"/>
  <c r="I540" i="2"/>
  <c r="I539" i="2" s="1"/>
  <c r="I538" i="2" s="1"/>
  <c r="F540" i="2"/>
  <c r="F539" i="2" s="1"/>
  <c r="F538" i="2" s="1"/>
  <c r="J502" i="2"/>
  <c r="J501" i="2" s="1"/>
  <c r="J500" i="2" s="1"/>
  <c r="I502" i="2"/>
  <c r="I501" i="2" s="1"/>
  <c r="I500" i="2" s="1"/>
  <c r="F502" i="2"/>
  <c r="F501" i="2" s="1"/>
  <c r="F500" i="2" s="1"/>
  <c r="J606" i="2"/>
  <c r="J605" i="2" s="1"/>
  <c r="I606" i="2"/>
  <c r="I605" i="2" s="1"/>
  <c r="J601" i="2"/>
  <c r="J600" i="2" s="1"/>
  <c r="I601" i="2"/>
  <c r="I600" i="2" s="1"/>
  <c r="F601" i="2"/>
  <c r="F600" i="2" s="1"/>
  <c r="J481" i="2"/>
  <c r="J480" i="2" s="1"/>
  <c r="J479" i="2" s="1"/>
  <c r="J478" i="2" s="1"/>
  <c r="J477" i="2" s="1"/>
  <c r="J476" i="2" s="1"/>
  <c r="I481" i="2"/>
  <c r="I480" i="2" s="1"/>
  <c r="I479" i="2" s="1"/>
  <c r="I478" i="2" s="1"/>
  <c r="I477" i="2" s="1"/>
  <c r="I476" i="2" s="1"/>
  <c r="F481" i="2"/>
  <c r="F480" i="2" s="1"/>
  <c r="F479" i="2" s="1"/>
  <c r="F478" i="2" s="1"/>
  <c r="F477" i="2" s="1"/>
  <c r="F476" i="2" s="1"/>
  <c r="J472" i="2"/>
  <c r="J471" i="2" s="1"/>
  <c r="I472" i="2"/>
  <c r="I471" i="2" s="1"/>
  <c r="F472" i="2"/>
  <c r="F471" i="2" s="1"/>
  <c r="J466" i="2"/>
  <c r="I466" i="2"/>
  <c r="F466" i="2"/>
  <c r="J282" i="2"/>
  <c r="J281" i="2" s="1"/>
  <c r="J280" i="2" s="1"/>
  <c r="J279" i="2" s="1"/>
  <c r="I282" i="2"/>
  <c r="I281" i="2" s="1"/>
  <c r="I280" i="2" s="1"/>
  <c r="I279" i="2" s="1"/>
  <c r="J445" i="2"/>
  <c r="J444" i="2" s="1"/>
  <c r="J443" i="2" s="1"/>
  <c r="I445" i="2"/>
  <c r="I444" i="2" s="1"/>
  <c r="I443" i="2" s="1"/>
  <c r="F445" i="2"/>
  <c r="F444" i="2" s="1"/>
  <c r="J434" i="2"/>
  <c r="J433" i="2" s="1"/>
  <c r="J432" i="2" s="1"/>
  <c r="J431" i="2" s="1"/>
  <c r="J430" i="2" s="1"/>
  <c r="I434" i="2"/>
  <c r="I433" i="2" s="1"/>
  <c r="I432" i="2" s="1"/>
  <c r="I431" i="2" s="1"/>
  <c r="I430" i="2" s="1"/>
  <c r="F434" i="2"/>
  <c r="F433" i="2" s="1"/>
  <c r="F432" i="2" s="1"/>
  <c r="F431" i="2" s="1"/>
  <c r="F430" i="2" s="1"/>
  <c r="J370" i="2"/>
  <c r="I370" i="2"/>
  <c r="F370" i="2"/>
  <c r="I357" i="2"/>
  <c r="F365" i="2"/>
  <c r="F363" i="2" s="1"/>
  <c r="J357" i="2"/>
  <c r="J351" i="2"/>
  <c r="J350" i="2" s="1"/>
  <c r="I351" i="2"/>
  <c r="I350" i="2" s="1"/>
  <c r="F351" i="2"/>
  <c r="J345" i="2"/>
  <c r="J344" i="2" s="1"/>
  <c r="J343" i="2" s="1"/>
  <c r="I345" i="2"/>
  <c r="I344" i="2" s="1"/>
  <c r="I343" i="2" s="1"/>
  <c r="F345" i="2"/>
  <c r="F344" i="2" s="1"/>
  <c r="F343" i="2" s="1"/>
  <c r="J315" i="2"/>
  <c r="J314" i="2" s="1"/>
  <c r="I315" i="2"/>
  <c r="I314" i="2" s="1"/>
  <c r="F315" i="2"/>
  <c r="F314" i="2" s="1"/>
  <c r="J340" i="2"/>
  <c r="I340" i="2"/>
  <c r="F340" i="2"/>
  <c r="J317" i="2"/>
  <c r="I317" i="2"/>
  <c r="F317" i="2"/>
  <c r="F309" i="2"/>
  <c r="F308" i="2" s="1"/>
  <c r="J308" i="2"/>
  <c r="J299" i="2" s="1"/>
  <c r="J298" i="2" s="1"/>
  <c r="I308" i="2"/>
  <c r="I300" i="2" s="1"/>
  <c r="F302" i="2"/>
  <c r="J270" i="2"/>
  <c r="J269" i="2" s="1"/>
  <c r="I270" i="2"/>
  <c r="I269" i="2" s="1"/>
  <c r="J230" i="2"/>
  <c r="J229" i="2" s="1"/>
  <c r="I230" i="2"/>
  <c r="I229" i="2" s="1"/>
  <c r="F229" i="2"/>
  <c r="F270" i="2"/>
  <c r="F269" i="2" s="1"/>
  <c r="J188" i="2"/>
  <c r="J187" i="2" s="1"/>
  <c r="J186" i="2" s="1"/>
  <c r="I188" i="2"/>
  <c r="I187" i="2" s="1"/>
  <c r="I186" i="2" s="1"/>
  <c r="F188" i="2"/>
  <c r="F187" i="2" s="1"/>
  <c r="F186" i="2" s="1"/>
  <c r="J179" i="2"/>
  <c r="I179" i="2"/>
  <c r="F179" i="2"/>
  <c r="J178" i="2"/>
  <c r="I178" i="2"/>
  <c r="F178" i="2"/>
  <c r="J177" i="2"/>
  <c r="I177" i="2"/>
  <c r="F177" i="2"/>
  <c r="J176" i="2"/>
  <c r="I176" i="2"/>
  <c r="F176" i="2"/>
  <c r="J173" i="2"/>
  <c r="I173" i="2"/>
  <c r="F173" i="2"/>
  <c r="J172" i="2"/>
  <c r="I172" i="2"/>
  <c r="F172" i="2"/>
  <c r="J168" i="2"/>
  <c r="I168" i="2"/>
  <c r="F168" i="2"/>
  <c r="J111" i="2"/>
  <c r="J110" i="2" s="1"/>
  <c r="J109" i="2" s="1"/>
  <c r="J108" i="2" s="1"/>
  <c r="J107" i="2" s="1"/>
  <c r="J106" i="2" s="1"/>
  <c r="I111" i="2"/>
  <c r="I110" i="2" s="1"/>
  <c r="I109" i="2" s="1"/>
  <c r="I108" i="2" s="1"/>
  <c r="I107" i="2" s="1"/>
  <c r="I106" i="2" s="1"/>
  <c r="F111" i="2"/>
  <c r="F110" i="2" s="1"/>
  <c r="F109" i="2" s="1"/>
  <c r="F108" i="2" s="1"/>
  <c r="F107" i="2" s="1"/>
  <c r="F106" i="2" s="1"/>
  <c r="J77" i="2"/>
  <c r="I77" i="2"/>
  <c r="F77" i="2"/>
  <c r="J104" i="2"/>
  <c r="I104" i="2"/>
  <c r="F104" i="2"/>
  <c r="J102" i="2"/>
  <c r="I102" i="2"/>
  <c r="F102" i="2"/>
  <c r="J846" i="2"/>
  <c r="J845" i="2" s="1"/>
  <c r="J844" i="2" s="1"/>
  <c r="J843" i="2" s="1"/>
  <c r="I846" i="2"/>
  <c r="I845" i="2" s="1"/>
  <c r="I844" i="2" s="1"/>
  <c r="I843" i="2" s="1"/>
  <c r="F846" i="2"/>
  <c r="F845" i="2" s="1"/>
  <c r="F844" i="2" s="1"/>
  <c r="F843" i="2" s="1"/>
  <c r="J101" i="2"/>
  <c r="I101" i="2"/>
  <c r="F101" i="2"/>
  <c r="I96" i="2"/>
  <c r="F96" i="2"/>
  <c r="J96" i="2"/>
  <c r="J91" i="2"/>
  <c r="J90" i="2" s="1"/>
  <c r="J89" i="2" s="1"/>
  <c r="I91" i="2"/>
  <c r="I90" i="2" s="1"/>
  <c r="I89" i="2" s="1"/>
  <c r="F91" i="2"/>
  <c r="F90" i="2" s="1"/>
  <c r="F89" i="2" s="1"/>
  <c r="J56" i="2"/>
  <c r="J55" i="2" s="1"/>
  <c r="J54" i="2" s="1"/>
  <c r="J53" i="2" s="1"/>
  <c r="J52" i="2" s="1"/>
  <c r="I56" i="2"/>
  <c r="I55" i="2" s="1"/>
  <c r="I54" i="2" s="1"/>
  <c r="I53" i="2" s="1"/>
  <c r="I52" i="2" s="1"/>
  <c r="F56" i="2"/>
  <c r="F55" i="2" s="1"/>
  <c r="F54" i="2" s="1"/>
  <c r="F53" i="2" s="1"/>
  <c r="F52" i="2" s="1"/>
  <c r="J26" i="2"/>
  <c r="J25" i="2" s="1"/>
  <c r="I26" i="2"/>
  <c r="I25" i="2" s="1"/>
  <c r="F26" i="2"/>
  <c r="F25" i="2" s="1"/>
  <c r="J14" i="2"/>
  <c r="J13" i="2" s="1"/>
  <c r="J12" i="2" s="1"/>
  <c r="J11" i="2" s="1"/>
  <c r="J10" i="2" s="1"/>
  <c r="I14" i="2"/>
  <c r="I13" i="2" s="1"/>
  <c r="I12" i="2" s="1"/>
  <c r="I11" i="2" s="1"/>
  <c r="I10" i="2" s="1"/>
  <c r="F14" i="2"/>
  <c r="F13" i="2" s="1"/>
  <c r="F12" i="2" s="1"/>
  <c r="F11" i="2" s="1"/>
  <c r="F10" i="2" s="1"/>
  <c r="J50" i="2"/>
  <c r="J49" i="2" s="1"/>
  <c r="J48" i="2" s="1"/>
  <c r="I50" i="2"/>
  <c r="I49" i="2" s="1"/>
  <c r="I48" i="2" s="1"/>
  <c r="F50" i="2"/>
  <c r="F49" i="2" s="1"/>
  <c r="F48" i="2" s="1"/>
  <c r="J44" i="2"/>
  <c r="J43" i="2" s="1"/>
  <c r="I44" i="2"/>
  <c r="I43" i="2" s="1"/>
  <c r="F44" i="2"/>
  <c r="F43" i="2" s="1"/>
  <c r="J22" i="2"/>
  <c r="J21" i="2" s="1"/>
  <c r="J20" i="2" s="1"/>
  <c r="I22" i="2"/>
  <c r="I21" i="2" s="1"/>
  <c r="I20" i="2" s="1"/>
  <c r="F22" i="2"/>
  <c r="F21" i="2" s="1"/>
  <c r="F20" i="2" s="1"/>
  <c r="J95" i="2" l="1"/>
  <c r="J94" i="2" s="1"/>
  <c r="I356" i="2"/>
  <c r="I349" i="2" s="1"/>
  <c r="F95" i="2"/>
  <c r="F94" i="2" s="1"/>
  <c r="I95" i="2"/>
  <c r="I94" i="2" s="1"/>
  <c r="F357" i="2"/>
  <c r="F356" i="2" s="1"/>
  <c r="J356" i="2"/>
  <c r="J349" i="2" s="1"/>
  <c r="F19" i="2"/>
  <c r="F18" i="2" s="1"/>
  <c r="F17" i="2" s="1"/>
  <c r="P509" i="2"/>
  <c r="P549" i="2"/>
  <c r="R509" i="2"/>
  <c r="R549" i="2"/>
  <c r="F457" i="2"/>
  <c r="F456" i="2" s="1"/>
  <c r="F455" i="2" s="1"/>
  <c r="F443" i="2"/>
  <c r="F350" i="2"/>
  <c r="J319" i="2"/>
  <c r="J297" i="2" s="1"/>
  <c r="J296" i="2" s="1"/>
  <c r="J295" i="2" s="1"/>
  <c r="I319" i="2"/>
  <c r="F319" i="2"/>
  <c r="F299" i="2"/>
  <c r="F298" i="2" s="1"/>
  <c r="I299" i="2"/>
  <c r="I298" i="2" s="1"/>
  <c r="F300" i="2"/>
  <c r="J300" i="2"/>
  <c r="F171" i="2"/>
  <c r="F167" i="2" s="1"/>
  <c r="F166" i="2" s="1"/>
  <c r="J171" i="2"/>
  <c r="J167" i="2" s="1"/>
  <c r="J166" i="2" s="1"/>
  <c r="I171" i="2"/>
  <c r="I167" i="2" s="1"/>
  <c r="I166" i="2" s="1"/>
  <c r="J19" i="2"/>
  <c r="J18" i="2" s="1"/>
  <c r="J17" i="2" s="1"/>
  <c r="I19" i="2"/>
  <c r="I18" i="2" s="1"/>
  <c r="I17" i="2" s="1"/>
  <c r="F297" i="2" l="1"/>
  <c r="F296" i="2" s="1"/>
  <c r="F295" i="2" s="1"/>
  <c r="F349" i="2"/>
  <c r="I297" i="2"/>
  <c r="I296" i="2" s="1"/>
  <c r="I295" i="2" s="1"/>
  <c r="J260" i="2" l="1"/>
  <c r="J258" i="2" s="1"/>
  <c r="J257" i="2" s="1"/>
  <c r="I260" i="2"/>
  <c r="I258" i="2" s="1"/>
  <c r="I257" i="2" s="1"/>
  <c r="F260" i="2"/>
  <c r="F258" i="2" s="1"/>
  <c r="F257" i="2" s="1"/>
  <c r="J822" i="2"/>
  <c r="J821" i="2" s="1"/>
  <c r="J820" i="2" s="1"/>
  <c r="J819" i="2" s="1"/>
  <c r="J818" i="2" s="1"/>
  <c r="I822" i="2"/>
  <c r="I821" i="2" s="1"/>
  <c r="I820" i="2" s="1"/>
  <c r="I819" i="2" s="1"/>
  <c r="I818" i="2" s="1"/>
  <c r="F255" i="2"/>
  <c r="F254" i="2" s="1"/>
  <c r="J254" i="2"/>
  <c r="I254" i="2"/>
  <c r="J250" i="2"/>
  <c r="I250" i="2"/>
  <c r="J246" i="2"/>
  <c r="I246" i="2"/>
  <c r="F246" i="2"/>
  <c r="F245" i="2" s="1"/>
  <c r="F242" i="2" s="1"/>
  <c r="J289" i="2"/>
  <c r="J288" i="2" s="1"/>
  <c r="J287" i="2" s="1"/>
  <c r="I289" i="2"/>
  <c r="I288" i="2" s="1"/>
  <c r="I287" i="2" s="1"/>
  <c r="F289" i="2"/>
  <c r="F288" i="2" s="1"/>
  <c r="F287" i="2" s="1"/>
  <c r="J160" i="2"/>
  <c r="J159" i="2" s="1"/>
  <c r="I160" i="2"/>
  <c r="I159" i="2" s="1"/>
  <c r="F160" i="2"/>
  <c r="F159" i="2" s="1"/>
  <c r="J129" i="2"/>
  <c r="J128" i="2" s="1"/>
  <c r="J127" i="2" s="1"/>
  <c r="I129" i="2"/>
  <c r="I128" i="2" s="1"/>
  <c r="I127" i="2" s="1"/>
  <c r="J119" i="2"/>
  <c r="J118" i="2" s="1"/>
  <c r="J117" i="2" s="1"/>
  <c r="J116" i="2" s="1"/>
  <c r="I119" i="2"/>
  <c r="I118" i="2" s="1"/>
  <c r="I117" i="2" s="1"/>
  <c r="I116" i="2" s="1"/>
  <c r="F119" i="2"/>
  <c r="F118" i="2" s="1"/>
  <c r="F117" i="2" s="1"/>
  <c r="F116" i="2" s="1"/>
  <c r="J388" i="2"/>
  <c r="J387" i="2" s="1"/>
  <c r="I388" i="2"/>
  <c r="I387" i="2" s="1"/>
  <c r="F388" i="2"/>
  <c r="F387" i="2" s="1"/>
  <c r="J382" i="2"/>
  <c r="J381" i="2" s="1"/>
  <c r="I382" i="2"/>
  <c r="I381" i="2" s="1"/>
  <c r="F382" i="2"/>
  <c r="F381" i="2" s="1"/>
  <c r="J378" i="2"/>
  <c r="I378" i="2"/>
  <c r="F378" i="2"/>
  <c r="F226" i="2"/>
  <c r="F225" i="2" s="1"/>
  <c r="F224" i="2" s="1"/>
  <c r="F223" i="2" s="1"/>
  <c r="J225" i="2"/>
  <c r="J224" i="2" s="1"/>
  <c r="J223" i="2" s="1"/>
  <c r="I225" i="2"/>
  <c r="I224" i="2" s="1"/>
  <c r="I223" i="2" s="1"/>
  <c r="J193" i="2"/>
  <c r="J192" i="2" s="1"/>
  <c r="J191" i="2" s="1"/>
  <c r="J190" i="2" s="1"/>
  <c r="I193" i="2"/>
  <c r="I192" i="2" s="1"/>
  <c r="I191" i="2" s="1"/>
  <c r="I190" i="2" s="1"/>
  <c r="F193" i="2"/>
  <c r="F192" i="2" s="1"/>
  <c r="F191" i="2" s="1"/>
  <c r="F190" i="2" s="1"/>
  <c r="J221" i="2"/>
  <c r="I221" i="2"/>
  <c r="F221" i="2"/>
  <c r="J213" i="2"/>
  <c r="I213" i="2"/>
  <c r="F213" i="2"/>
  <c r="F210" i="2"/>
  <c r="J209" i="2"/>
  <c r="J208" i="2" s="1"/>
  <c r="I209" i="2"/>
  <c r="I208" i="2" s="1"/>
  <c r="F209" i="2"/>
  <c r="J203" i="2"/>
  <c r="I203" i="2"/>
  <c r="F203" i="2"/>
  <c r="J200" i="2"/>
  <c r="I200" i="2"/>
  <c r="F200" i="2"/>
  <c r="J398" i="2"/>
  <c r="I398" i="2"/>
  <c r="F398" i="2"/>
  <c r="J397" i="2"/>
  <c r="J396" i="2" s="1"/>
  <c r="J395" i="2" s="1"/>
  <c r="J394" i="2" s="1"/>
  <c r="I397" i="2"/>
  <c r="I396" i="2" s="1"/>
  <c r="I395" i="2" s="1"/>
  <c r="I394" i="2" s="1"/>
  <c r="F397" i="2"/>
  <c r="F396" i="2" s="1"/>
  <c r="F395" i="2" s="1"/>
  <c r="F394" i="2" s="1"/>
  <c r="F393" i="2" s="1"/>
  <c r="F392" i="2" s="1"/>
  <c r="J183" i="2"/>
  <c r="J182" i="2" s="1"/>
  <c r="J181" i="2" s="1"/>
  <c r="J180" i="2" s="1"/>
  <c r="J165" i="2" s="1"/>
  <c r="J164" i="2" s="1"/>
  <c r="I183" i="2"/>
  <c r="I182" i="2" s="1"/>
  <c r="I181" i="2" s="1"/>
  <c r="I180" i="2" s="1"/>
  <c r="I165" i="2" s="1"/>
  <c r="I164" i="2" s="1"/>
  <c r="F183" i="2"/>
  <c r="F182" i="2" s="1"/>
  <c r="J238" i="2"/>
  <c r="J237" i="2" s="1"/>
  <c r="J236" i="2" s="1"/>
  <c r="I238" i="2"/>
  <c r="I237" i="2" s="1"/>
  <c r="I236" i="2" s="1"/>
  <c r="F238" i="2"/>
  <c r="F237" i="2" s="1"/>
  <c r="F236" i="2" s="1"/>
  <c r="J150" i="2"/>
  <c r="J149" i="2" s="1"/>
  <c r="J148" i="2" s="1"/>
  <c r="I150" i="2"/>
  <c r="I149" i="2" s="1"/>
  <c r="I148" i="2" s="1"/>
  <c r="F150" i="2"/>
  <c r="F149" i="2" s="1"/>
  <c r="F148" i="2" s="1"/>
  <c r="J142" i="2"/>
  <c r="I142" i="2"/>
  <c r="F142" i="2"/>
  <c r="J678" i="2"/>
  <c r="I678" i="2"/>
  <c r="F678" i="2"/>
  <c r="I675" i="2"/>
  <c r="I674" i="2" s="1"/>
  <c r="I673" i="2" s="1"/>
  <c r="F675" i="2"/>
  <c r="F674" i="2" s="1"/>
  <c r="F673" i="2" s="1"/>
  <c r="J674" i="2"/>
  <c r="J673" i="2" s="1"/>
  <c r="J666" i="2"/>
  <c r="I666" i="2"/>
  <c r="J817" i="2"/>
  <c r="I817" i="2"/>
  <c r="F817" i="2"/>
  <c r="J816" i="2"/>
  <c r="J815" i="2" s="1"/>
  <c r="J814" i="2" s="1"/>
  <c r="I816" i="2"/>
  <c r="I815" i="2" s="1"/>
  <c r="I814" i="2" s="1"/>
  <c r="F816" i="2"/>
  <c r="F815" i="2" s="1"/>
  <c r="F814" i="2" s="1"/>
  <c r="J719" i="2"/>
  <c r="J718" i="2" s="1"/>
  <c r="I719" i="2"/>
  <c r="I718" i="2" s="1"/>
  <c r="F719" i="2"/>
  <c r="F718" i="2" s="1"/>
  <c r="J753" i="2"/>
  <c r="I753" i="2"/>
  <c r="F753" i="2"/>
  <c r="L741" i="2"/>
  <c r="F743" i="2"/>
  <c r="F742" i="2" s="1"/>
  <c r="J787" i="2"/>
  <c r="I787" i="2"/>
  <c r="F787" i="2"/>
  <c r="J782" i="2"/>
  <c r="I782" i="2"/>
  <c r="F782" i="2"/>
  <c r="J709" i="2"/>
  <c r="I709" i="2"/>
  <c r="F709" i="2"/>
  <c r="J708" i="2"/>
  <c r="J707" i="2" s="1"/>
  <c r="J706" i="2" s="1"/>
  <c r="J705" i="2" s="1"/>
  <c r="J704" i="2" s="1"/>
  <c r="J703" i="2" s="1"/>
  <c r="I708" i="2"/>
  <c r="I707" i="2" s="1"/>
  <c r="I706" i="2" s="1"/>
  <c r="I705" i="2" s="1"/>
  <c r="I704" i="2" s="1"/>
  <c r="I703" i="2" s="1"/>
  <c r="F708" i="2"/>
  <c r="F707" i="2" s="1"/>
  <c r="F706" i="2" s="1"/>
  <c r="F705" i="2" s="1"/>
  <c r="J741" i="2"/>
  <c r="I741" i="2"/>
  <c r="F741" i="2"/>
  <c r="J740" i="2"/>
  <c r="J739" i="2" s="1"/>
  <c r="I740" i="2"/>
  <c r="I739" i="2" s="1"/>
  <c r="F740" i="2"/>
  <c r="F739" i="2" s="1"/>
  <c r="J736" i="2"/>
  <c r="I736" i="2"/>
  <c r="F736" i="2"/>
  <c r="J735" i="2"/>
  <c r="J734" i="2" s="1"/>
  <c r="I735" i="2"/>
  <c r="I734" i="2" s="1"/>
  <c r="F735" i="2"/>
  <c r="F734" i="2" s="1"/>
  <c r="J733" i="2"/>
  <c r="I733" i="2"/>
  <c r="F733" i="2"/>
  <c r="J732" i="2"/>
  <c r="J731" i="2" s="1"/>
  <c r="I732" i="2"/>
  <c r="I731" i="2" s="1"/>
  <c r="F732" i="2"/>
  <c r="F731" i="2" s="1"/>
  <c r="J266" i="2"/>
  <c r="J265" i="2" s="1"/>
  <c r="I266" i="2"/>
  <c r="I265" i="2" s="1"/>
  <c r="F266" i="2"/>
  <c r="F265" i="2" s="1"/>
  <c r="J440" i="2"/>
  <c r="J439" i="2" s="1"/>
  <c r="J438" i="2" s="1"/>
  <c r="I440" i="2"/>
  <c r="I439" i="2" s="1"/>
  <c r="I438" i="2" s="1"/>
  <c r="F440" i="2"/>
  <c r="F439" i="2" s="1"/>
  <c r="F438" i="2" s="1"/>
  <c r="J699" i="2"/>
  <c r="J698" i="2" s="1"/>
  <c r="I699" i="2"/>
  <c r="I698" i="2" s="1"/>
  <c r="F699" i="2"/>
  <c r="F698" i="2" s="1"/>
  <c r="J695" i="2"/>
  <c r="I695" i="2"/>
  <c r="F695" i="2"/>
  <c r="J624" i="2"/>
  <c r="J623" i="2" s="1"/>
  <c r="I624" i="2"/>
  <c r="I623" i="2" s="1"/>
  <c r="F624" i="2"/>
  <c r="F623" i="2" s="1"/>
  <c r="F652" i="2"/>
  <c r="J651" i="2"/>
  <c r="J644" i="2" s="1"/>
  <c r="J643" i="2" s="1"/>
  <c r="J630" i="2" s="1"/>
  <c r="J629" i="2" s="1"/>
  <c r="J628" i="2" s="1"/>
  <c r="J627" i="2" s="1"/>
  <c r="I651" i="2"/>
  <c r="I644" i="2" s="1"/>
  <c r="I643" i="2" s="1"/>
  <c r="I630" i="2" s="1"/>
  <c r="I629" i="2" s="1"/>
  <c r="I628" i="2" s="1"/>
  <c r="I627" i="2" s="1"/>
  <c r="F651" i="2"/>
  <c r="F644" i="2" s="1"/>
  <c r="F643" i="2" s="1"/>
  <c r="F630" i="2" s="1"/>
  <c r="F629" i="2" s="1"/>
  <c r="F628" i="2" s="1"/>
  <c r="F627" i="2" s="1"/>
  <c r="J618" i="2"/>
  <c r="J617" i="2" s="1"/>
  <c r="I618" i="2"/>
  <c r="I617" i="2" s="1"/>
  <c r="F618" i="2"/>
  <c r="F617" i="2" s="1"/>
  <c r="I587" i="2"/>
  <c r="I586" i="2" s="1"/>
  <c r="I585" i="2" s="1"/>
  <c r="I584" i="2" s="1"/>
  <c r="I583" i="2" s="1"/>
  <c r="F587" i="2"/>
  <c r="F586" i="2" s="1"/>
  <c r="F585" i="2" s="1"/>
  <c r="F584" i="2" s="1"/>
  <c r="F583" i="2" s="1"/>
  <c r="J587" i="2"/>
  <c r="J586" i="2" s="1"/>
  <c r="J585" i="2" s="1"/>
  <c r="J584" i="2" s="1"/>
  <c r="J583" i="2" s="1"/>
  <c r="J582" i="2"/>
  <c r="I582" i="2"/>
  <c r="F582" i="2"/>
  <c r="J581" i="2"/>
  <c r="I581" i="2"/>
  <c r="F581" i="2"/>
  <c r="J580" i="2"/>
  <c r="I580" i="2"/>
  <c r="F580" i="2"/>
  <c r="J579" i="2"/>
  <c r="I579" i="2"/>
  <c r="F579" i="2"/>
  <c r="J412" i="2"/>
  <c r="J404" i="2" s="1"/>
  <c r="J403" i="2" s="1"/>
  <c r="J402" i="2" s="1"/>
  <c r="J401" i="2" s="1"/>
  <c r="I405" i="2"/>
  <c r="I404" i="2" s="1"/>
  <c r="I403" i="2" s="1"/>
  <c r="I402" i="2" s="1"/>
  <c r="I401" i="2" s="1"/>
  <c r="F405" i="2"/>
  <c r="F404" i="2" s="1"/>
  <c r="F403" i="2" s="1"/>
  <c r="F402" i="2" s="1"/>
  <c r="F401" i="2" s="1"/>
  <c r="J525" i="2"/>
  <c r="I525" i="2"/>
  <c r="J521" i="2"/>
  <c r="I521" i="2"/>
  <c r="F521" i="2"/>
  <c r="J517" i="2"/>
  <c r="I517" i="2"/>
  <c r="F517" i="2"/>
  <c r="J497" i="2"/>
  <c r="I497" i="2"/>
  <c r="F497" i="2"/>
  <c r="J490" i="2"/>
  <c r="J489" i="2" s="1"/>
  <c r="I490" i="2"/>
  <c r="I489" i="2" s="1"/>
  <c r="F490" i="2"/>
  <c r="F489" i="2" s="1"/>
  <c r="J82" i="2"/>
  <c r="J81" i="2" s="1"/>
  <c r="I82" i="2"/>
  <c r="I81" i="2" s="1"/>
  <c r="F82" i="2"/>
  <c r="F81" i="2" s="1"/>
  <c r="J76" i="2"/>
  <c r="I76" i="2"/>
  <c r="F76" i="2"/>
  <c r="J840" i="2"/>
  <c r="J839" i="2" s="1"/>
  <c r="I840" i="2"/>
  <c r="I839" i="2" s="1"/>
  <c r="J71" i="2"/>
  <c r="I71" i="2"/>
  <c r="F71" i="2"/>
  <c r="F68" i="2"/>
  <c r="F67" i="2"/>
  <c r="F66" i="2" s="1"/>
  <c r="J66" i="2"/>
  <c r="I66" i="2"/>
  <c r="J63" i="2"/>
  <c r="I63" i="2"/>
  <c r="F63" i="2"/>
  <c r="H323" i="1"/>
  <c r="G323" i="1"/>
  <c r="H239" i="1"/>
  <c r="G239" i="1"/>
  <c r="F208" i="2" l="1"/>
  <c r="F264" i="2"/>
  <c r="F263" i="2" s="1"/>
  <c r="F604" i="2"/>
  <c r="J516" i="2"/>
  <c r="J515" i="2" s="1"/>
  <c r="J514" i="2" s="1"/>
  <c r="J513" i="2" s="1"/>
  <c r="J512" i="2" s="1"/>
  <c r="F488" i="2"/>
  <c r="F487" i="2" s="1"/>
  <c r="F486" i="2" s="1"/>
  <c r="F485" i="2" s="1"/>
  <c r="J242" i="2"/>
  <c r="J241" i="2" s="1"/>
  <c r="J228" i="2" s="1"/>
  <c r="J227" i="2" s="1"/>
  <c r="I242" i="2"/>
  <c r="I241" i="2" s="1"/>
  <c r="I228" i="2" s="1"/>
  <c r="I227" i="2" s="1"/>
  <c r="I730" i="2"/>
  <c r="I729" i="2" s="1"/>
  <c r="J730" i="2"/>
  <c r="J729" i="2" s="1"/>
  <c r="I781" i="2"/>
  <c r="I780" i="2" s="1"/>
  <c r="I773" i="2" s="1"/>
  <c r="I772" i="2" s="1"/>
  <c r="F730" i="2"/>
  <c r="F781" i="2"/>
  <c r="F780" i="2" s="1"/>
  <c r="F773" i="2" s="1"/>
  <c r="F772" i="2" s="1"/>
  <c r="F813" i="2"/>
  <c r="J813" i="2"/>
  <c r="I813" i="2"/>
  <c r="J781" i="2"/>
  <c r="J780" i="2" s="1"/>
  <c r="J773" i="2" s="1"/>
  <c r="J772" i="2" s="1"/>
  <c r="J717" i="2"/>
  <c r="J713" i="2"/>
  <c r="J712" i="2" s="1"/>
  <c r="I713" i="2"/>
  <c r="I712" i="2" s="1"/>
  <c r="I717" i="2"/>
  <c r="F713" i="2"/>
  <c r="F712" i="2" s="1"/>
  <c r="F717" i="2"/>
  <c r="J838" i="2"/>
  <c r="I838" i="2"/>
  <c r="I665" i="2"/>
  <c r="I664" i="2" s="1"/>
  <c r="I663" i="2" s="1"/>
  <c r="I662" i="2" s="1"/>
  <c r="J665" i="2"/>
  <c r="J664" i="2" s="1"/>
  <c r="J663" i="2" s="1"/>
  <c r="J662" i="2" s="1"/>
  <c r="F665" i="2"/>
  <c r="F664" i="2" s="1"/>
  <c r="F663" i="2" s="1"/>
  <c r="F662" i="2" s="1"/>
  <c r="I604" i="2"/>
  <c r="I578" i="2"/>
  <c r="I577" i="2" s="1"/>
  <c r="I576" i="2" s="1"/>
  <c r="I575" i="2" s="1"/>
  <c r="I574" i="2" s="1"/>
  <c r="J604" i="2"/>
  <c r="L509" i="2"/>
  <c r="J578" i="2"/>
  <c r="J577" i="2" s="1"/>
  <c r="J576" i="2" s="1"/>
  <c r="J575" i="2" s="1"/>
  <c r="J574" i="2" s="1"/>
  <c r="J400" i="2"/>
  <c r="J399" i="2" s="1"/>
  <c r="J599" i="2"/>
  <c r="J598" i="2" s="1"/>
  <c r="I400" i="2"/>
  <c r="I399" i="2" s="1"/>
  <c r="I599" i="2"/>
  <c r="I598" i="2" s="1"/>
  <c r="F400" i="2"/>
  <c r="F399" i="2" s="1"/>
  <c r="F599" i="2"/>
  <c r="F598" i="2" s="1"/>
  <c r="F578" i="2"/>
  <c r="F577" i="2" s="1"/>
  <c r="F576" i="2" s="1"/>
  <c r="F575" i="2" s="1"/>
  <c r="F574" i="2" s="1"/>
  <c r="F694" i="2"/>
  <c r="F689" i="2" s="1"/>
  <c r="F688" i="2" s="1"/>
  <c r="F687" i="2" s="1"/>
  <c r="F686" i="2" s="1"/>
  <c r="J694" i="2"/>
  <c r="J689" i="2" s="1"/>
  <c r="J688" i="2" s="1"/>
  <c r="J687" i="2" s="1"/>
  <c r="J686" i="2" s="1"/>
  <c r="I694" i="2"/>
  <c r="I689" i="2" s="1"/>
  <c r="I688" i="2" s="1"/>
  <c r="I687" i="2" s="1"/>
  <c r="I686" i="2" s="1"/>
  <c r="I516" i="2"/>
  <c r="I515" i="2" s="1"/>
  <c r="I514" i="2" s="1"/>
  <c r="I513" i="2" s="1"/>
  <c r="I512" i="2" s="1"/>
  <c r="J264" i="2"/>
  <c r="J263" i="2" s="1"/>
  <c r="I264" i="2"/>
  <c r="I263" i="2" s="1"/>
  <c r="I488" i="2"/>
  <c r="I487" i="2" s="1"/>
  <c r="I486" i="2" s="1"/>
  <c r="I485" i="2" s="1"/>
  <c r="F181" i="2"/>
  <c r="F180" i="2" s="1"/>
  <c r="F165" i="2" s="1"/>
  <c r="F164" i="2" s="1"/>
  <c r="J488" i="2"/>
  <c r="J487" i="2" s="1"/>
  <c r="J486" i="2" s="1"/>
  <c r="J485" i="2" s="1"/>
  <c r="F516" i="2"/>
  <c r="F515" i="2" s="1"/>
  <c r="F62" i="2"/>
  <c r="F61" i="2" s="1"/>
  <c r="F199" i="2"/>
  <c r="I62" i="2"/>
  <c r="I61" i="2" s="1"/>
  <c r="J377" i="2"/>
  <c r="J348" i="2" s="1"/>
  <c r="J347" i="2" s="1"/>
  <c r="F840" i="2"/>
  <c r="F839" i="2" s="1"/>
  <c r="J457" i="2"/>
  <c r="J456" i="2" s="1"/>
  <c r="J455" i="2" s="1"/>
  <c r="J141" i="2"/>
  <c r="J140" i="2" s="1"/>
  <c r="J139" i="2" s="1"/>
  <c r="J115" i="2" s="1"/>
  <c r="F241" i="2"/>
  <c r="F228" i="2" s="1"/>
  <c r="F227" i="2" s="1"/>
  <c r="I141" i="2"/>
  <c r="I140" i="2" s="1"/>
  <c r="I139" i="2" s="1"/>
  <c r="I115" i="2" s="1"/>
  <c r="J62" i="2"/>
  <c r="J61" i="2" s="1"/>
  <c r="I199" i="2"/>
  <c r="I377" i="2"/>
  <c r="I348" i="2" s="1"/>
  <c r="I347" i="2" s="1"/>
  <c r="F377" i="2"/>
  <c r="F348" i="2" s="1"/>
  <c r="F347" i="2" s="1"/>
  <c r="L619" i="2"/>
  <c r="L601" i="2"/>
  <c r="F141" i="2"/>
  <c r="F140" i="2" s="1"/>
  <c r="F139" i="2" s="1"/>
  <c r="I457" i="2"/>
  <c r="I456" i="2" s="1"/>
  <c r="I455" i="2" s="1"/>
  <c r="J199" i="2"/>
  <c r="G495" i="1"/>
  <c r="H495" i="1"/>
  <c r="I198" i="2" l="1"/>
  <c r="I197" i="2" s="1"/>
  <c r="I196" i="2" s="1"/>
  <c r="I163" i="2" s="1"/>
  <c r="I836" i="2"/>
  <c r="I835" i="2" s="1"/>
  <c r="I837" i="2"/>
  <c r="J198" i="2"/>
  <c r="J197" i="2" s="1"/>
  <c r="J196" i="2" s="1"/>
  <c r="J163" i="2" s="1"/>
  <c r="F198" i="2"/>
  <c r="F197" i="2" s="1"/>
  <c r="F196" i="2" s="1"/>
  <c r="F163" i="2" s="1"/>
  <c r="J836" i="2"/>
  <c r="J835" i="2" s="1"/>
  <c r="J837" i="2"/>
  <c r="F729" i="2"/>
  <c r="F728" i="2" s="1"/>
  <c r="F727" i="2" s="1"/>
  <c r="F726" i="2" s="1"/>
  <c r="F262" i="2"/>
  <c r="I711" i="2"/>
  <c r="I710" i="2" s="1"/>
  <c r="I702" i="2" s="1"/>
  <c r="F711" i="2"/>
  <c r="F710" i="2" s="1"/>
  <c r="J711" i="2"/>
  <c r="J710" i="2" s="1"/>
  <c r="J702" i="2" s="1"/>
  <c r="J812" i="2"/>
  <c r="J811" i="2" s="1"/>
  <c r="J810" i="2" s="1"/>
  <c r="J470" i="2"/>
  <c r="J469" i="2" s="1"/>
  <c r="I728" i="2"/>
  <c r="I727" i="2" s="1"/>
  <c r="I726" i="2" s="1"/>
  <c r="J728" i="2"/>
  <c r="J727" i="2" s="1"/>
  <c r="J726" i="2" s="1"/>
  <c r="F812" i="2"/>
  <c r="F811" i="2" s="1"/>
  <c r="F810" i="2" s="1"/>
  <c r="F470" i="2"/>
  <c r="F469" i="2" s="1"/>
  <c r="I812" i="2"/>
  <c r="I811" i="2" s="1"/>
  <c r="I810" i="2" s="1"/>
  <c r="I470" i="2"/>
  <c r="I469" i="2" s="1"/>
  <c r="F838" i="2"/>
  <c r="F837" i="2" s="1"/>
  <c r="F704" i="2"/>
  <c r="F703" i="2" s="1"/>
  <c r="I597" i="2"/>
  <c r="I596" i="2" s="1"/>
  <c r="I484" i="2" s="1"/>
  <c r="I475" i="2" s="1"/>
  <c r="I437" i="2" s="1"/>
  <c r="F597" i="2"/>
  <c r="F596" i="2" s="1"/>
  <c r="F514" i="2"/>
  <c r="J597" i="2"/>
  <c r="J596" i="2" s="1"/>
  <c r="J484" i="2" s="1"/>
  <c r="J475" i="2" s="1"/>
  <c r="J437" i="2" s="1"/>
  <c r="L549" i="2"/>
  <c r="I60" i="2"/>
  <c r="I59" i="2" s="1"/>
  <c r="I9" i="2" s="1"/>
  <c r="J60" i="2"/>
  <c r="J59" i="2" s="1"/>
  <c r="J9" i="2" s="1"/>
  <c r="F129" i="2"/>
  <c r="F128" i="2" s="1"/>
  <c r="F127" i="2" s="1"/>
  <c r="F115" i="2" s="1"/>
  <c r="L838" i="2"/>
  <c r="I393" i="2"/>
  <c r="I392" i="2" s="1"/>
  <c r="I262" i="2" s="1"/>
  <c r="L639" i="2"/>
  <c r="J393" i="2"/>
  <c r="J392" i="2" s="1"/>
  <c r="J262" i="2" s="1"/>
  <c r="G511" i="1"/>
  <c r="H511" i="1"/>
  <c r="H333" i="1"/>
  <c r="G334" i="1"/>
  <c r="G333" i="1" s="1"/>
  <c r="J429" i="2" l="1"/>
  <c r="F513" i="2"/>
  <c r="F512" i="2" s="1"/>
  <c r="F484" i="2" s="1"/>
  <c r="F475" i="2" s="1"/>
  <c r="F437" i="2" s="1"/>
  <c r="F429" i="2" s="1"/>
  <c r="I429" i="2"/>
  <c r="I8" i="2" s="1"/>
  <c r="F60" i="2"/>
  <c r="F59" i="2" s="1"/>
  <c r="F9" i="2" s="1"/>
  <c r="F836" i="2"/>
  <c r="F835" i="2" s="1"/>
  <c r="J685" i="2"/>
  <c r="F702" i="2"/>
  <c r="F685" i="2" s="1"/>
  <c r="I685" i="2"/>
  <c r="J8" i="2"/>
  <c r="H479" i="1"/>
  <c r="G479" i="1"/>
  <c r="H381" i="1"/>
  <c r="G381" i="1"/>
  <c r="H379" i="1"/>
  <c r="G379" i="1"/>
  <c r="H375" i="1"/>
  <c r="G375" i="1"/>
  <c r="H337" i="1"/>
  <c r="G337" i="1"/>
  <c r="H269" i="1"/>
  <c r="G269" i="1"/>
  <c r="H266" i="1"/>
  <c r="G266" i="1"/>
  <c r="H261" i="1"/>
  <c r="G261" i="1"/>
  <c r="H258" i="1"/>
  <c r="G258" i="1"/>
  <c r="F8" i="2" l="1"/>
  <c r="D145" i="1"/>
  <c r="D142" i="1" s="1"/>
  <c r="D141" i="1" s="1"/>
  <c r="H130" i="1"/>
  <c r="G130" i="1"/>
  <c r="H128" i="1"/>
  <c r="G128" i="1"/>
  <c r="D95" i="1" l="1"/>
  <c r="D94" i="1" s="1"/>
  <c r="D84" i="1" s="1"/>
  <c r="D67" i="1" s="1"/>
  <c r="D8" i="1" s="1"/>
  <c r="H28" i="1"/>
  <c r="G28" i="1"/>
  <c r="H11" i="1"/>
  <c r="G11" i="1"/>
  <c r="H514" i="1" l="1"/>
  <c r="G514" i="1"/>
  <c r="H474" i="1"/>
  <c r="G474" i="1"/>
  <c r="H419" i="1"/>
  <c r="G419" i="1"/>
  <c r="H370" i="1" l="1"/>
  <c r="G370" i="1"/>
  <c r="H380" i="1"/>
  <c r="G380" i="1"/>
  <c r="H378" i="1"/>
  <c r="G378" i="1"/>
  <c r="H374" i="1"/>
  <c r="G374" i="1"/>
  <c r="H366" i="1"/>
  <c r="H365" i="1" s="1"/>
  <c r="G366" i="1"/>
  <c r="G365" i="1" s="1"/>
  <c r="H355" i="1"/>
  <c r="H354" i="1" s="1"/>
  <c r="G355" i="1"/>
  <c r="G354" i="1" s="1"/>
  <c r="H332" i="1"/>
  <c r="G332" i="1"/>
  <c r="H275" i="1"/>
  <c r="G275" i="1"/>
  <c r="H224" i="1"/>
  <c r="G224" i="1"/>
  <c r="H121" i="1"/>
  <c r="G373" i="1" l="1"/>
  <c r="G369" i="1" s="1"/>
  <c r="G364" i="1" s="1"/>
  <c r="H373" i="1"/>
  <c r="H369" i="1" s="1"/>
  <c r="H364" i="1" s="1"/>
  <c r="H617" i="1" l="1"/>
  <c r="G617" i="1"/>
  <c r="H615" i="1"/>
  <c r="G615" i="1"/>
  <c r="H611" i="1"/>
  <c r="G611" i="1"/>
  <c r="H609" i="1"/>
  <c r="G609" i="1"/>
  <c r="H607" i="1"/>
  <c r="G607" i="1"/>
  <c r="H605" i="1"/>
  <c r="G605" i="1"/>
  <c r="H604" i="1"/>
  <c r="G604" i="1"/>
  <c r="H599" i="1"/>
  <c r="G599" i="1"/>
  <c r="H597" i="1"/>
  <c r="G597" i="1"/>
  <c r="H595" i="1"/>
  <c r="G595" i="1"/>
  <c r="H593" i="1"/>
  <c r="G593" i="1"/>
  <c r="H592" i="1"/>
  <c r="H590" i="1" s="1"/>
  <c r="G592" i="1"/>
  <c r="G590" i="1" s="1"/>
  <c r="H588" i="1"/>
  <c r="H586" i="1" s="1"/>
  <c r="G588" i="1"/>
  <c r="G586" i="1" s="1"/>
  <c r="H580" i="1"/>
  <c r="H577" i="1" s="1"/>
  <c r="G580" i="1"/>
  <c r="G577" i="1" s="1"/>
  <c r="H524" i="1"/>
  <c r="H523" i="1" s="1"/>
  <c r="G524" i="1"/>
  <c r="G523" i="1" s="1"/>
  <c r="H518" i="1"/>
  <c r="H517" i="1" s="1"/>
  <c r="G518" i="1"/>
  <c r="G517" i="1" s="1"/>
  <c r="H573" i="1"/>
  <c r="G573" i="1"/>
  <c r="H568" i="1"/>
  <c r="G568" i="1"/>
  <c r="H564" i="1"/>
  <c r="G564" i="1"/>
  <c r="H553" i="1"/>
  <c r="H552" i="1" s="1"/>
  <c r="H551" i="1" s="1"/>
  <c r="G553" i="1"/>
  <c r="G552" i="1" s="1"/>
  <c r="G551" i="1" s="1"/>
  <c r="H548" i="1"/>
  <c r="G548" i="1"/>
  <c r="H542" i="1"/>
  <c r="H537" i="1" s="1"/>
  <c r="G542" i="1"/>
  <c r="G537" i="1" s="1"/>
  <c r="H529" i="1"/>
  <c r="G529" i="1"/>
  <c r="H510" i="1"/>
  <c r="H509" i="1" s="1"/>
  <c r="G510" i="1"/>
  <c r="G509" i="1" s="1"/>
  <c r="H506" i="1"/>
  <c r="H505" i="1" s="1"/>
  <c r="G506" i="1"/>
  <c r="G505" i="1" s="1"/>
  <c r="H503" i="1"/>
  <c r="G503" i="1"/>
  <c r="H491" i="1"/>
  <c r="H490" i="1" s="1"/>
  <c r="G491" i="1"/>
  <c r="G490" i="1" s="1"/>
  <c r="H485" i="1"/>
  <c r="G485" i="1"/>
  <c r="H482" i="1"/>
  <c r="G482" i="1"/>
  <c r="H478" i="1"/>
  <c r="H477" i="1" s="1"/>
  <c r="G478" i="1"/>
  <c r="G477" i="1" s="1"/>
  <c r="H458" i="1"/>
  <c r="G458" i="1"/>
  <c r="H447" i="1"/>
  <c r="H446" i="1" s="1"/>
  <c r="G447" i="1"/>
  <c r="G446" i="1" s="1"/>
  <c r="H440" i="1"/>
  <c r="G440" i="1"/>
  <c r="H416" i="1"/>
  <c r="H415" i="1" s="1"/>
  <c r="G416" i="1"/>
  <c r="G415" i="1" s="1"/>
  <c r="H408" i="1"/>
  <c r="H400" i="1" s="1"/>
  <c r="G408" i="1"/>
  <c r="G400" i="1" s="1"/>
  <c r="H394" i="1"/>
  <c r="G394" i="1"/>
  <c r="H385" i="1"/>
  <c r="G385" i="1"/>
  <c r="H353" i="1"/>
  <c r="G353" i="1"/>
  <c r="H346" i="1"/>
  <c r="H345" i="1" s="1"/>
  <c r="G346" i="1"/>
  <c r="G345" i="1" s="1"/>
  <c r="H325" i="1"/>
  <c r="H324" i="1" s="1"/>
  <c r="G325" i="1"/>
  <c r="G324" i="1" s="1"/>
  <c r="H322" i="1"/>
  <c r="H321" i="1" s="1"/>
  <c r="H320" i="1" s="1"/>
  <c r="G322" i="1"/>
  <c r="G321" i="1" s="1"/>
  <c r="G320" i="1" s="1"/>
  <c r="H313" i="1"/>
  <c r="H312" i="1" s="1"/>
  <c r="G313" i="1"/>
  <c r="G312" i="1" s="1"/>
  <c r="H289" i="1"/>
  <c r="H278" i="1" s="1"/>
  <c r="G289" i="1"/>
  <c r="G283" i="1"/>
  <c r="J281" i="1"/>
  <c r="H270" i="1"/>
  <c r="G270" i="1"/>
  <c r="H268" i="1"/>
  <c r="H267" i="1" s="1"/>
  <c r="G268" i="1"/>
  <c r="G267" i="1" s="1"/>
  <c r="H265" i="1"/>
  <c r="H264" i="1" s="1"/>
  <c r="G265" i="1"/>
  <c r="G264" i="1" s="1"/>
  <c r="H260" i="1"/>
  <c r="H259" i="1" s="1"/>
  <c r="G260" i="1"/>
  <c r="G259" i="1" s="1"/>
  <c r="H257" i="1"/>
  <c r="H256" i="1" s="1"/>
  <c r="G257" i="1"/>
  <c r="G256" i="1" s="1"/>
  <c r="H238" i="1"/>
  <c r="G238" i="1"/>
  <c r="H235" i="1"/>
  <c r="G235" i="1"/>
  <c r="H227" i="1"/>
  <c r="G227" i="1"/>
  <c r="H216" i="1"/>
  <c r="G216" i="1"/>
  <c r="H212" i="1"/>
  <c r="H211" i="1" s="1"/>
  <c r="G212" i="1"/>
  <c r="G211" i="1" s="1"/>
  <c r="H208" i="1"/>
  <c r="H207" i="1" s="1"/>
  <c r="G208" i="1"/>
  <c r="G207" i="1" s="1"/>
  <c r="H204" i="1"/>
  <c r="H203" i="1" s="1"/>
  <c r="G204" i="1"/>
  <c r="G203" i="1" s="1"/>
  <c r="H200" i="1"/>
  <c r="H199" i="1" s="1"/>
  <c r="G200" i="1"/>
  <c r="G199" i="1" s="1"/>
  <c r="H195" i="1"/>
  <c r="H194" i="1" s="1"/>
  <c r="G195" i="1"/>
  <c r="G194" i="1" s="1"/>
  <c r="O186" i="1"/>
  <c r="Q185" i="1"/>
  <c r="Q186" i="1" s="1"/>
  <c r="P185" i="1"/>
  <c r="P186" i="1" s="1"/>
  <c r="N185" i="1"/>
  <c r="N186" i="1" s="1"/>
  <c r="H168" i="1"/>
  <c r="G168" i="1"/>
  <c r="H164" i="1"/>
  <c r="H157" i="1" s="1"/>
  <c r="G164" i="1"/>
  <c r="G157" i="1" s="1"/>
  <c r="H152" i="1"/>
  <c r="G152" i="1"/>
  <c r="H142" i="1"/>
  <c r="H141" i="1" s="1"/>
  <c r="G142" i="1"/>
  <c r="G141" i="1" s="1"/>
  <c r="H129" i="1"/>
  <c r="G129" i="1"/>
  <c r="H127" i="1"/>
  <c r="G127" i="1"/>
  <c r="H113" i="1"/>
  <c r="G114" i="1"/>
  <c r="G113" i="1" s="1"/>
  <c r="H94" i="1"/>
  <c r="G94" i="1"/>
  <c r="H90" i="1"/>
  <c r="G90" i="1"/>
  <c r="H86" i="1"/>
  <c r="G86" i="1"/>
  <c r="H81" i="1"/>
  <c r="G81" i="1"/>
  <c r="H69" i="1"/>
  <c r="G69" i="1"/>
  <c r="H60" i="1"/>
  <c r="H59" i="1" s="1"/>
  <c r="G60" i="1"/>
  <c r="G59" i="1" s="1"/>
  <c r="H34" i="1"/>
  <c r="H33" i="1" s="1"/>
  <c r="G34" i="1"/>
  <c r="G33" i="1" s="1"/>
  <c r="H25" i="1"/>
  <c r="H24" i="1" s="1"/>
  <c r="H19" i="1"/>
  <c r="G19" i="1"/>
  <c r="H14" i="1"/>
  <c r="G14" i="1"/>
  <c r="G384" i="1" l="1"/>
  <c r="G436" i="1"/>
  <c r="G278" i="1"/>
  <c r="G255" i="1" s="1"/>
  <c r="G254" i="1" s="1"/>
  <c r="H436" i="1"/>
  <c r="G585" i="1"/>
  <c r="G576" i="1" s="1"/>
  <c r="H585" i="1"/>
  <c r="H576" i="1" s="1"/>
  <c r="H384" i="1"/>
  <c r="H126" i="1"/>
  <c r="H85" i="1"/>
  <c r="H84" i="1" s="1"/>
  <c r="G215" i="1"/>
  <c r="D580" i="1"/>
  <c r="D577" i="1" s="1"/>
  <c r="D590" i="1"/>
  <c r="D599" i="1"/>
  <c r="H215" i="1"/>
  <c r="G126" i="1"/>
  <c r="G125" i="1" s="1"/>
  <c r="G414" i="1"/>
  <c r="H68" i="1"/>
  <c r="G151" i="1"/>
  <c r="G399" i="1"/>
  <c r="H560" i="1"/>
  <c r="H559" i="1" s="1"/>
  <c r="G25" i="1"/>
  <c r="G24" i="1" s="1"/>
  <c r="H125" i="1"/>
  <c r="H414" i="1"/>
  <c r="H344" i="1"/>
  <c r="G10" i="1"/>
  <c r="H10" i="1"/>
  <c r="H9" i="1" s="1"/>
  <c r="H399" i="1"/>
  <c r="J141" i="1"/>
  <c r="P194" i="1"/>
  <c r="H513" i="1"/>
  <c r="H481" i="1"/>
  <c r="H480" i="1" s="1"/>
  <c r="J194" i="1"/>
  <c r="G560" i="1"/>
  <c r="G559" i="1" s="1"/>
  <c r="N194" i="1"/>
  <c r="G198" i="1"/>
  <c r="G513" i="1"/>
  <c r="G68" i="1"/>
  <c r="J168" i="1"/>
  <c r="G481" i="1"/>
  <c r="G480" i="1" s="1"/>
  <c r="H528" i="1"/>
  <c r="H151" i="1"/>
  <c r="G450" i="1"/>
  <c r="H450" i="1"/>
  <c r="G85" i="1"/>
  <c r="G528" i="1"/>
  <c r="H198" i="1"/>
  <c r="H255" i="1"/>
  <c r="H254" i="1" s="1"/>
  <c r="G344" i="1"/>
  <c r="D585" i="1" l="1"/>
  <c r="D576" i="1" s="1"/>
  <c r="D625" i="1" s="1"/>
  <c r="H383" i="1"/>
  <c r="H382" i="1" s="1"/>
  <c r="G383" i="1"/>
  <c r="G382" i="1" s="1"/>
  <c r="J125" i="1"/>
  <c r="G9" i="1"/>
  <c r="G84" i="1"/>
  <c r="G67" i="1" s="1"/>
  <c r="H67" i="1"/>
  <c r="J151" i="1"/>
  <c r="H8" i="1" l="1"/>
  <c r="H625" i="1" s="1"/>
  <c r="E19" i="5" s="1"/>
  <c r="C18" i="5"/>
  <c r="C17" i="5" s="1"/>
  <c r="C16" i="5" s="1"/>
  <c r="G8" i="1"/>
  <c r="G625" i="1" s="1"/>
  <c r="D19" i="5" s="1"/>
  <c r="C11" i="5" l="1"/>
  <c r="C10" i="5" s="1"/>
  <c r="C20" i="5" s="1"/>
  <c r="E16" i="5"/>
  <c r="E18" i="5"/>
  <c r="E17" i="5"/>
  <c r="D18" i="5"/>
  <c r="D17" i="5"/>
  <c r="D16" i="5"/>
  <c r="D11" i="5" l="1"/>
  <c r="D10" i="5" s="1"/>
  <c r="D20" i="5" s="1"/>
  <c r="E11" i="5"/>
  <c r="E10" i="5" s="1"/>
  <c r="E20" i="5" s="1"/>
  <c r="F849" i="2"/>
  <c r="F848" i="2" s="1"/>
  <c r="F834" i="2" s="1"/>
  <c r="F833" i="2" s="1"/>
  <c r="F860" i="2" s="1"/>
  <c r="I849" i="2"/>
  <c r="I848" i="2" s="1"/>
  <c r="I834" i="2" s="1"/>
  <c r="I833" i="2" s="1"/>
  <c r="I860" i="2" s="1"/>
  <c r="J849" i="2"/>
  <c r="J848" i="2" s="1"/>
  <c r="J834" i="2" s="1"/>
  <c r="J833" i="2" s="1"/>
  <c r="J860" i="2" s="1"/>
</calcChain>
</file>

<file path=xl/sharedStrings.xml><?xml version="1.0" encoding="utf-8"?>
<sst xmlns="http://schemas.openxmlformats.org/spreadsheetml/2006/main" count="2900" uniqueCount="866">
  <si>
    <t>Целевая статья</t>
  </si>
  <si>
    <t>Вид расходов</t>
  </si>
  <si>
    <t>Направление расходов (отрасль), наименование показателя</t>
  </si>
  <si>
    <t>2023 год</t>
  </si>
  <si>
    <t>2024 год</t>
  </si>
  <si>
    <t>2025 год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</si>
  <si>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</si>
  <si>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</si>
  <si>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</si>
  <si>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</si>
  <si>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</si>
  <si>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</si>
  <si>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01 1 10 00000</t>
  </si>
  <si>
    <t>Основное мероприятие "Обеспечение хранения архивных дел в соответствии с требованиями действующего законодательства Российской Федерации, расширение объемов архивного хранения"</t>
  </si>
  <si>
    <t>Создание электронного фонда  пользования архивных документов</t>
  </si>
  <si>
    <t>01 1 20 00000</t>
  </si>
  <si>
    <t>Основное мероприятие "Предоставление муниципальных услуг в электронном виде"</t>
  </si>
  <si>
    <t>01 1 20 4У020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</si>
  <si>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</si>
  <si>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Перевод муниципальных услуг в электронный вид</t>
  </si>
  <si>
    <t>01 1 30 00000</t>
  </si>
  <si>
    <t>Основное мероприятие "Информационное сопровождение деятельности органов местного самоуправления Юсьвинского муниципального округа Пермского края"</t>
  </si>
  <si>
    <t>01 1 30 4У040</t>
  </si>
  <si>
    <t>01 1 30 4У041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</si>
  <si>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</si>
  <si>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</si>
  <si>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</si>
  <si>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</si>
  <si>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</si>
  <si>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>01 2 10 4У060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</si>
  <si>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</si>
  <si>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01 2 10 4У070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</si>
  <si>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</si>
  <si>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</si>
  <si>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</si>
  <si>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01 3 00 00000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</si>
  <si>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</si>
  <si>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01 3 10 00000</t>
  </si>
  <si>
    <t>Основное мероприятие "Обеспечение выполнения переданных отдельных государственных полномочий"</t>
  </si>
  <si>
    <t>01 3 10 2С050</t>
  </si>
  <si>
    <t>Образование комиссий по делам несовершеннолетних и защите их прав и организация их деятельности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</si>
  <si>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</si>
  <si>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</si>
  <si>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</si>
  <si>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</si>
  <si>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</si>
  <si>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</si>
  <si>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2У110</t>
  </si>
  <si>
    <t>01 3 10 2Т060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</si>
  <si>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</si>
  <si>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01 3 10 51200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</si>
  <si>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</si>
  <si>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01 3 10 59300</t>
  </si>
  <si>
    <t>Государственная регистрация актов гражданского состояния</t>
  </si>
  <si>
    <t>01 3 10 51180</t>
  </si>
  <si>
    <t>01 5 00 00000</t>
  </si>
  <si>
    <t>Подпрограмма "Формирование позитивного имиджа Юсьвинского муниципального округа Пермского края"</t>
  </si>
  <si>
    <t>01 5 10 00000</t>
  </si>
  <si>
    <t>Основное мероприятие "Формирование позитивного имиджа Юсьвинского муниципального округа Пермского края"</t>
  </si>
  <si>
    <t>01 5 10 4У091</t>
  </si>
  <si>
    <t>Изготовление символики Юсьвинского муниципального округа Пермского края</t>
  </si>
  <si>
    <t>01 5 10 4У092</t>
  </si>
  <si>
    <t>Изготовление печатной продукции</t>
  </si>
  <si>
    <t>01 5 10 4У093</t>
  </si>
  <si>
    <t>Публикация в средствах массовой информации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</si>
  <si>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</si>
  <si>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</si>
  <si>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</si>
  <si>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</si>
  <si>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</si>
  <si>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</si>
  <si>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</si>
  <si>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Оказание услуг дошкольного образования в рамках полномочий Юсьвинского муниципального округа Пермского края</t>
  </si>
  <si>
    <t>02 1 10 2Н021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</si>
  <si>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</si>
  <si>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</si>
  <si>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</si>
  <si>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</si>
  <si>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</si>
  <si>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10 4Н020</t>
  </si>
  <si>
    <t>Обеспечение бесплатным питанием обучающихся с ограниченными возможностями здоровья в образовательных учреждениях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</si>
  <si>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</si>
  <si>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</si>
  <si>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</si>
  <si>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</si>
  <si>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</si>
  <si>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</si>
  <si>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</si>
  <si>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</si>
  <si>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</si>
  <si>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Оказание услуг в сфере общего образования в рамках полномочий Юсьвинского муниципального округа Пермского края</t>
  </si>
  <si>
    <t>02 2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</si>
  <si>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</si>
  <si>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</si>
  <si>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</si>
  <si>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</si>
  <si>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</si>
  <si>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</si>
  <si>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</si>
  <si>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</si>
  <si>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Обеспечение бесплатного проезда  обучающихся до места обучения и обратно</t>
  </si>
  <si>
    <t>02 2 20 4Н020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</si>
  <si>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</si>
  <si>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</si>
  <si>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</si>
  <si>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</si>
  <si>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</si>
  <si>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Предоставление мер социальной поддержки обучающимся из многодетных малоимущих семей</t>
  </si>
  <si>
    <t>02 2 20 2Н026</t>
  </si>
  <si>
    <t>Предоставление мер социальной поддержки обучающимся из малоимущих семей.</t>
  </si>
  <si>
    <t>02 2 20 53030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</si>
  <si>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</si>
  <si>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02 2 20 L3040</t>
  </si>
  <si>
    <t>Оснащение муниципальных образовательных организаций оборудованием, средствами обученияи воспитания</t>
  </si>
  <si>
    <t>02 2 30 00000</t>
  </si>
  <si>
    <t>Основное мероприятие "Строительство объектов общественной инфраструктуры муниципального значения для создания новых мест в общеобразовательных учреждениях"</t>
  </si>
  <si>
    <t>02 2 30 SН070</t>
  </si>
  <si>
    <t>Строительство школьного образовательного учреждения на 60 мест в с.Доег Юсьвинского муниципального округа</t>
  </si>
  <si>
    <t>за счет краевого бюджета (целевая субсидия)</t>
  </si>
  <si>
    <t>за счет краевого бюджета (единая субсидия)</t>
  </si>
  <si>
    <t>за счет местного бюджета</t>
  </si>
  <si>
    <t>Строительство интерната Майкорская ОШИ Юсьвинского муниципального округа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</si>
  <si>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</si>
  <si>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</si>
  <si>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</si>
  <si>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</si>
  <si>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</si>
  <si>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02 3 10 00155</t>
  </si>
  <si>
    <t>Предоставление дополнительного образования детям в области физкультурно-спортивной  направленности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</si>
  <si>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</si>
  <si>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</si>
  <si>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</si>
  <si>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</si>
  <si>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10 4Н066</t>
  </si>
  <si>
    <t>Организация и проведение мероприятий для детей приоритетных категорий</t>
  </si>
  <si>
    <t>02 3 10 4Н067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</si>
  <si>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</si>
  <si>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Мероприятия по формированию патриотического и духовно-нравственного воспитания детей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</si>
  <si>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</si>
  <si>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</si>
  <si>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</si>
  <si>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</si>
  <si>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4Н081</t>
  </si>
  <si>
    <t>Организация досуга, занятости и отдыха детей приоритетных категорий в каникулярное время</t>
  </si>
  <si>
    <t>02 4 10 4Н082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</si>
  <si>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</si>
  <si>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</si>
  <si>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</si>
  <si>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</si>
  <si>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</si>
  <si>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</si>
  <si>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</si>
  <si>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</si>
  <si>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</si>
  <si>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</si>
  <si>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</si>
  <si>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</si>
  <si>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</si>
  <si>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</si>
  <si>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Предоставление  мер социальной поддержки педагогическим работникам общеобразовательных организаций</t>
  </si>
  <si>
    <t>02 5 30 2С170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</si>
  <si>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</si>
  <si>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</si>
  <si>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</si>
  <si>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</si>
  <si>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</si>
  <si>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</si>
  <si>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</si>
  <si>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</si>
  <si>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</si>
  <si>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</si>
  <si>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</si>
  <si>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</si>
  <si>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</si>
  <si>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02 6 10 4Н110</t>
  </si>
  <si>
    <t>Мероприятия по проведению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</si>
  <si>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02 6 10 4Н120</t>
  </si>
  <si>
    <t>Мероприятия по подготовке образовательных учреждений к осенне-зимнему периоду</t>
  </si>
  <si>
    <t>майкор</t>
  </si>
  <si>
    <t>Пожва 1</t>
  </si>
  <si>
    <t>Юсьва</t>
  </si>
  <si>
    <t>Крохалево</t>
  </si>
  <si>
    <t>02 6 10 4Н140</t>
  </si>
  <si>
    <t>Обеспечение антитеррористической защищенности объектов образовательных учреждений</t>
  </si>
  <si>
    <t>Строительство, реконструкция, капитальный ремонт, ремонт объектов общественной инфраструктуры муниципального значения: инженерной, коммунальной, социальной инфраструктуры</t>
  </si>
  <si>
    <t>Капитальный ремонт, ремонт объектов общеобразовательных организаций</t>
  </si>
  <si>
    <t>за счет федерального бюджета</t>
  </si>
  <si>
    <t>за счет краевого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</si>
  <si>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</si>
  <si>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</si>
  <si>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</si>
  <si>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</si>
  <si>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</si>
  <si>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</si>
  <si>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</si>
  <si>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</si>
  <si>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</si>
  <si>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Подпрограмма "Создание условий для повышения качества жизни людей пожилого возраста"</t>
  </si>
  <si>
    <t>03 1 20 00000</t>
  </si>
  <si>
    <t>Основное мероприятие "Проведение мероприятий по содействию в развитии гражданского общества"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</si>
  <si>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</si>
  <si>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</si>
  <si>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03 2 00 00000</t>
  </si>
  <si>
    <t>Подпрограмма "Создание условий для повышения качества жизни людей с ограниченными возможностями"</t>
  </si>
  <si>
    <t>03 2 10 00000</t>
  </si>
  <si>
    <t xml:space="preserve"> Основное мероприятие "Мероприятия по повышению качества жизни людей с ограниченными возможностями"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</si>
  <si>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</si>
  <si>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</si>
  <si>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</si>
  <si>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</si>
  <si>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</si>
  <si>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</si>
  <si>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</si>
  <si>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</si>
  <si>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Подпрограмма "Повышение социальной активности населения"</t>
  </si>
  <si>
    <t>Основное мероприятие "Мероприятия, направленные на повышение социальной активности населения"</t>
  </si>
  <si>
    <t>Организация и проведение мероприятий по вовлечению граждан в добровольческую (волонтерскую) деятельность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</si>
  <si>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</si>
  <si>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</si>
  <si>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</si>
  <si>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Основное мероприятие  "Обеспечение жильем молодых семей"</t>
  </si>
  <si>
    <t>04 0 10 2С020</t>
  </si>
  <si>
    <t>Обеспечение жильем молодых семей</t>
  </si>
  <si>
    <t>в том числе за счет краевого бюджета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</si>
  <si>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</si>
  <si>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</si>
  <si>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</si>
  <si>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04 0 20 00000</t>
  </si>
  <si>
    <t>Основное мероприятие "Обеспечение жильем отдельных категорий граждан, установленных законодательством"</t>
  </si>
  <si>
    <t>04 0 20 2С190</t>
  </si>
  <si>
    <t xml:space="preserve">Обеспечение жилыми помещениями реабилитированных лиц, имеющих инвалидность или являющимся пенсионерами, и проживающим совместно членов их семей 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</si>
  <si>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</si>
  <si>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</si>
  <si>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</si>
  <si>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</si>
  <si>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</si>
  <si>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</si>
  <si>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04 0 30 2С090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</si>
  <si>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</si>
  <si>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04 0 60 00000</t>
  </si>
  <si>
    <t>04 0 60 4С210</t>
  </si>
  <si>
    <t>05 0 00 00000</t>
  </si>
  <si>
    <t>Муниципальная программа "Управление муниципальным имуществом  Юсьвинского муниципального округа Пермского края"</t>
  </si>
  <si>
    <t>05 0 10 00000</t>
  </si>
  <si>
    <t>Основное мероприятие "Оценка недвижимости, признание прав и регулирование отношений по  муниципальной собственности"</t>
  </si>
  <si>
    <t>05 0 10 4И020</t>
  </si>
  <si>
    <t>05 0 10 4И030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</si>
  <si>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</si>
  <si>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05 0 10 4И040</t>
  </si>
  <si>
    <t>Проведение капитального ремонта муниципального жилищного фонда, возмещение затрат нанимателям за капитальный ремонт</t>
  </si>
  <si>
    <t>05 0 10 4И060</t>
  </si>
  <si>
    <t>Формирование и содержание жилых помещений маневренного фонда Юсьвинского муниципального округа Пермского края</t>
  </si>
  <si>
    <t>05 0 10 4И070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</si>
  <si>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</si>
  <si>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за счет средств краевого бюджета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</si>
  <si>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</si>
  <si>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</si>
  <si>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</si>
  <si>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</si>
  <si>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</si>
  <si>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</si>
  <si>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</si>
  <si>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06 1 20 00000</t>
  </si>
  <si>
    <t>Основное мероприятие "Сохранение и развитие библиотечного дела"</t>
  </si>
  <si>
    <t>06 1 20 00150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</si>
  <si>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</si>
  <si>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</si>
  <si>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</si>
  <si>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Основное мероприятие "Сохранение, пополнение, популяризация музейного фонда и развития музеев"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</si>
  <si>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</si>
  <si>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</si>
  <si>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</si>
  <si>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</si>
  <si>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</si>
  <si>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</si>
  <si>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</si>
  <si>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</si>
  <si>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</si>
  <si>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</si>
  <si>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</si>
  <si>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</si>
  <si>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</si>
  <si>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</si>
  <si>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</si>
  <si>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</si>
  <si>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</si>
  <si>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1 70 SК160</t>
  </si>
  <si>
    <t>Обеспечение музыкальными инструментами, оборудованием и материалами образовательных учреждений в сфере культуры</t>
  </si>
  <si>
    <t>06 1 70 L4670</t>
  </si>
  <si>
    <t>Развитие и 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</si>
  <si>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в том числе</t>
  </si>
  <si>
    <t>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</si>
  <si>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 xml:space="preserve">Ремонтные работы (текущий ремонт в отношении зданий домов культур (и их филиалов), расположенных в населенных пунктах с численностью жителей до 50 тысяч человек                                                                                                         </t>
  </si>
  <si>
    <t>06 1 70 4К090</t>
  </si>
  <si>
    <t>Приведение в нормативное состояние учреждений культуры  и образовательных учреждений в сфере культуры</t>
  </si>
  <si>
    <t>06 1 А2 00000</t>
  </si>
  <si>
    <t>Основное мероприятие "Реализация федерального проекта "Творческие люди"</t>
  </si>
  <si>
    <t>06 2 00 00000</t>
  </si>
  <si>
    <t>Подпрограмма "Молодежная политика"</t>
  </si>
  <si>
    <t>06 2 10 00000</t>
  </si>
  <si>
    <t>Основное мероприятие "Организация и проведение мероприятий среди молодежи"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</si>
  <si>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</si>
  <si>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</si>
  <si>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2 10 SН220</t>
  </si>
  <si>
    <t>Реализация мероприятий в сфере молодежной политики</t>
  </si>
  <si>
    <t>06 3 00 00000</t>
  </si>
  <si>
    <t>Подпрограмма "Информационная  политика"</t>
  </si>
  <si>
    <t>06 3 10 00000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</si>
  <si>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</si>
  <si>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06 3 10 4К140 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</si>
  <si>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</si>
  <si>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</si>
  <si>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</si>
  <si>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</si>
  <si>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 xml:space="preserve">07 0 10 4Ф010 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</si>
  <si>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</si>
  <si>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</si>
  <si>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</si>
  <si>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</si>
  <si>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</si>
  <si>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>Капитальный ремонт объектов спортивной инфраструктуры муниципального значения</t>
  </si>
  <si>
    <t>Разработка проектно-сметной докемунтации на капитальный ремонт объектов спортивной инфраструктуры муниципального значения</t>
  </si>
  <si>
    <t xml:space="preserve">08 0 00 00000 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</si>
  <si>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</si>
  <si>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08 1  00 00000</t>
  </si>
  <si>
    <t>Подпрограмма "Противодействие идеологии терроризма и экстремизма на территории Юсьвинского муниципального округа Пермского края"</t>
  </si>
  <si>
    <t>08 1 10 00000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</si>
  <si>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</si>
  <si>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08 1 10 4П010</t>
  </si>
  <si>
    <t>Изготовление и распространение наглядной печатной продукции, аудиовизовой продукции, наружной рекламы, направленных на профилактику распространения терроризма и экстремизма</t>
  </si>
  <si>
    <t>08 1 10 4П020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</si>
  <si>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</si>
  <si>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08 1 10 4П070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</si>
  <si>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</si>
  <si>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08 1 10 4П071</t>
  </si>
  <si>
    <t>Установка системы оповещения о возникших террористических проявлениях в месте массового пребывания людей</t>
  </si>
  <si>
    <t xml:space="preserve">08 2 00 00000 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</si>
  <si>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</si>
  <si>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</si>
  <si>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</si>
  <si>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200</t>
  </si>
  <si>
    <t>Закупка товаров, работ и услуг для обеспечения  государственных (муниципальных) нужд</t>
  </si>
  <si>
    <t>09 0 00 00000</t>
  </si>
  <si>
    <t>Муниципальная программа "Экономическое развитие Юсьвинского муниципального округа Пермского края"</t>
  </si>
  <si>
    <t>Приобретение торговых прилавков для продажи сельскохозяйственной продукции</t>
  </si>
  <si>
    <t>Проведение  сельскохозяйственных ярмарок</t>
  </si>
  <si>
    <t>Проведение мероприятия, посвященного Дню работников сельского хозяйства и перерабатывающей промышленности</t>
  </si>
  <si>
    <t>Проведение отраслевых  семинаров со специалистами сельхозпредприятий</t>
  </si>
  <si>
    <t>Проведение конкурса техников по искусственному осеменению  коров</t>
  </si>
  <si>
    <t>Проведение конкурса механизаторов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</si>
  <si>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</si>
  <si>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</si>
  <si>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</si>
  <si>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</si>
  <si>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</si>
  <si>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</si>
  <si>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Реализация мероприятий, направленных на комплексное развитие сельских территорий</t>
  </si>
  <si>
    <t>10 1 10 L5761</t>
  </si>
  <si>
    <t>за счет средств местного бюджета</t>
  </si>
  <si>
    <t>10 1 10 L5765</t>
  </si>
  <si>
    <t>Реализация мероприятий, направленных на комплексное развитие сельских территорий (Благоустройство сельских территорий)</t>
  </si>
  <si>
    <t>10 1 20 00000</t>
  </si>
  <si>
    <t>Основное мероприятие «Комплексное развитие сельской агломерации «Юсьвинский муниципальный округ Пермского края»</t>
  </si>
  <si>
    <t>Строительство очистных сооружений в с. Юсьва Пермского края</t>
  </si>
  <si>
    <t>внебюджетные источники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</si>
  <si>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этап.</t>
  </si>
  <si>
    <t>400</t>
  </si>
  <si>
    <t>Капитальные вложения в объекты недвижимого имущества государственной (муниципальной) собственности</t>
  </si>
  <si>
    <t>10 2 00 00000</t>
  </si>
  <si>
    <t>Подпрограмма "Благоустройство территории  Юсьвинского муниципального округа Пермского края"</t>
  </si>
  <si>
    <t>10 2 10 00000</t>
  </si>
  <si>
    <t>Основное мероприятие "Развитие территориального общественного самоуправления (ТОС) на  территории Юсьвинского муниципального округа"</t>
  </si>
  <si>
    <t>10 2 10 4М010</t>
  </si>
  <si>
    <t>Расходы на развитие ТОС  на территории Юсьвинского муниципального округа Пермского края (софинансирование, муниципальный конкурс)</t>
  </si>
  <si>
    <t>за счет средств ТОС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</si>
  <si>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</si>
  <si>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</si>
  <si>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</si>
  <si>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20 4М090</t>
  </si>
  <si>
    <t>10 2 20 4М091</t>
  </si>
  <si>
    <t>Обустройство уличного освещения в населенных пунктах Юсьвинского муниципального округа Пермского края</t>
  </si>
  <si>
    <t xml:space="preserve">10 2 20 4М093 </t>
  </si>
  <si>
    <t>10 2 30 00000</t>
  </si>
  <si>
    <t>Основное мероприятие "Мероприятия по охране окружающей среды"</t>
  </si>
  <si>
    <t xml:space="preserve">10 2 30 4М035 </t>
  </si>
  <si>
    <t>Комплекс мероприятий по закрытию и ликвидации свалок ТКО</t>
  </si>
  <si>
    <t xml:space="preserve">10 2 30 4М036 </t>
  </si>
  <si>
    <t>Организация зон санитарной охраны водозаборных скважин</t>
  </si>
  <si>
    <t>10 2 30 4М037</t>
  </si>
  <si>
    <t>Мероприятия по организации экологического воспитания и формирования экологической культуры</t>
  </si>
  <si>
    <t>10 2 30 4М038</t>
  </si>
  <si>
    <t>Обустройство мест (площадок) накопления твердых коммунальных отходов</t>
  </si>
  <si>
    <t>Приобретение контейнеров для сбора (складирования) твердых коммунальных отходов на контейнерных площадках</t>
  </si>
  <si>
    <t>10 2 40 00000</t>
  </si>
  <si>
    <t>10 3 00 00000</t>
  </si>
  <si>
    <t xml:space="preserve"> Подпрограмма "Развитие коммунальной инфраструктуры Юсьвинского муниципального округа Пермского края" </t>
  </si>
  <si>
    <t>10 3 10 00000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</si>
  <si>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</si>
  <si>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10 3 10 4М070</t>
  </si>
  <si>
    <t>Ремонт (обустройство) источников водоснабжения и систем водоснабжения</t>
  </si>
  <si>
    <t>10 3 10 4М073</t>
  </si>
  <si>
    <t>Устранение аварий на коммунальных системах Юсьвинского муниципального округа Пермского края</t>
  </si>
  <si>
    <t>Разработка локально-сметных расчетов для реализации мероприятий по ремонту (обустройству) источников водоснабжения и систем водоснабжения</t>
  </si>
  <si>
    <t>10 3 30 00000</t>
  </si>
  <si>
    <t>Основное мероприятие "Газификация Юсьвинского муниципального округа"</t>
  </si>
  <si>
    <t>10 3 30 4М080</t>
  </si>
  <si>
    <t>Техническое и аварийно-диспетчерское обслуживание распределительных газопроводов</t>
  </si>
  <si>
    <t>10 3 30 4М081</t>
  </si>
  <si>
    <t>Техническое перевооружение объектов системы теплоснабжения</t>
  </si>
  <si>
    <t>10 3 30 SЖ331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</si>
  <si>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</si>
  <si>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30 SЖ330</t>
  </si>
  <si>
    <t>Проведение проектных работ по строительству распределительных газопроводов на территории Юсьвинского муниципального округа Пермского края</t>
  </si>
  <si>
    <t>10 3 30 SЖ520</t>
  </si>
  <si>
    <t>Улучшение качества систем теплоснабжения на территории Юсьвинского муниципального округа Пермского края</t>
  </si>
  <si>
    <t>Проектирование блочно-модульных газовых котельных</t>
  </si>
  <si>
    <t xml:space="preserve">Проведение государственной экспертизы проектной документации </t>
  </si>
  <si>
    <t>Строительство блочно-модульных газовых котельных</t>
  </si>
  <si>
    <t>10 3 40 00000</t>
  </si>
  <si>
    <t>Основное мероприятие "Обеспечение технического развития систем теплоснабжения Юсьвинского муниципального округа Пермского края"</t>
  </si>
  <si>
    <t>10 3 50 00000</t>
  </si>
  <si>
    <t>Основное мероприятие "Прочие мероприятия в области жилищно-коммунального хозяйства"</t>
  </si>
  <si>
    <t>10 3 50 00150</t>
  </si>
  <si>
    <t>Расходы на содержание  муниципального бюджетного учреждения «Юсьвинское ЖКХ»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</si>
  <si>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</si>
  <si>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</si>
  <si>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</si>
  <si>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Подпрограмма "Развитие и совершенствование автомобильных дорог Юсьвинского муниципального округа Пермского края"</t>
  </si>
  <si>
    <t>11 1 10 00000</t>
  </si>
  <si>
    <t xml:space="preserve"> Основное мероприятие "Паспортизация муниципальных дорог"</t>
  </si>
  <si>
    <t>11 1 10 4Д010</t>
  </si>
  <si>
    <t>Паспортизация муниципальных дорог общего пользования</t>
  </si>
  <si>
    <t xml:space="preserve"> Основное мероприятие "Проектно-изыскательские работы"</t>
  </si>
  <si>
    <t>Проектно-изыскательские работы по капитальному ремонту моста через р. Иньва на автомобильной дороге «Юсьва-Архангельское» км 004+462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</si>
  <si>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</si>
  <si>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</si>
  <si>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</si>
  <si>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>Ремонт автомобильных дорог</t>
  </si>
  <si>
    <t>11 1 40 4Д030</t>
  </si>
  <si>
    <t>11 1 40 4Д080</t>
  </si>
  <si>
    <t>Выполнение работ по строительному контролю объекта "Ремонт участка автомобильной дороги "Подъезд к с. Юсьва""</t>
  </si>
  <si>
    <t xml:space="preserve">11 1 50 00000 </t>
  </si>
  <si>
    <t>Основное мероприятие "Содержание муниципальных дорог"</t>
  </si>
  <si>
    <t>11 1 50 4Д040</t>
  </si>
  <si>
    <t>Содержание муниципальных дорог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</si>
  <si>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</si>
  <si>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</si>
  <si>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</si>
  <si>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</si>
  <si>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11 2 10 4Д051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</si>
  <si>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</si>
  <si>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</si>
  <si>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</si>
  <si>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</si>
  <si>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</si>
  <si>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</si>
  <si>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12 0 00 00000</t>
  </si>
  <si>
    <t>Основное мероприятие "Поддержка и развитие малых форм хозяйствования"</t>
  </si>
  <si>
    <t>Основное мероприятие "Поддержка кадрового потенциала"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</si>
  <si>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</si>
  <si>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</si>
  <si>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</si>
  <si>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</si>
  <si>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</si>
  <si>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 xml:space="preserve">Обучение членов комиссии по ГО и РСЧС </t>
  </si>
  <si>
    <t>13 0 10 4Ч020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</si>
  <si>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</si>
  <si>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13 0 10 00170</t>
  </si>
  <si>
    <t>13 0 20 00000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</si>
  <si>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</si>
  <si>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</si>
  <si>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</si>
  <si>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</si>
  <si>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 xml:space="preserve"> Мероприятия по противопожарному водоснабжению Юсьвинского муниципального округа Пермского края</t>
  </si>
  <si>
    <t>13 0 20 4Ч050</t>
  </si>
  <si>
    <t>Мероприятия по предупреждению пожаров в жилых помещениях, находящихся в муниципальной собственности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</si>
  <si>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</si>
  <si>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</si>
  <si>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</si>
  <si>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13 0 30 00000</t>
  </si>
  <si>
    <t>Основное мероприятие "Оснащенность пунктов временного размещения"</t>
  </si>
  <si>
    <t>13 0 30 4Ч070</t>
  </si>
  <si>
    <t>14 0 00 00000</t>
  </si>
  <si>
    <t>Муниципальная адресная программа "Переселение граждан и снос ветхих (аварийных) домов на территории Юсьвинского муниципального округа Пермского края"</t>
  </si>
  <si>
    <t>14 2 00 00000</t>
  </si>
  <si>
    <t>Подпрограмма  «Переселение граждан и снос ветхих (аварийных) домов, признанных аварийными после 1 января 2017 года на территории Юсьвинского муниципального округа Пермского края»</t>
  </si>
  <si>
    <t>Основное мероприятие «Переселение граждан из аварийного жилищного фонда признанного аварийным после 1 января 2017 года на территории Юсьвинского муниципального округа Пермского края»</t>
  </si>
  <si>
    <t>Реализация мероприятий по переселению граждан из аварийного жилищного фонда, признанного аварийным после 1 января 2017 года на территории Юсьвинского муниципального округа Пермского края</t>
  </si>
  <si>
    <t>15 0 00 00000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</si>
  <si>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</si>
  <si>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15 0 10 00000</t>
  </si>
  <si>
    <t>Основное мероприятие «Управление земельными ресурсами»</t>
  </si>
  <si>
    <t>15 0 10 4Г010</t>
  </si>
  <si>
    <t>Формирование земельных участков</t>
  </si>
  <si>
    <t>15 0 10 L5110</t>
  </si>
  <si>
    <t>Проведение комплексных кадастровых работ</t>
  </si>
  <si>
    <t>за счет средств федерального бюджета</t>
  </si>
  <si>
    <t xml:space="preserve"> за счет местного бюджета</t>
  </si>
  <si>
    <t>15 0 10 SЦ140</t>
  </si>
  <si>
    <t>15 0 10 4Г040</t>
  </si>
  <si>
    <t>Проведение работ по инвентаризации земель и регистрации прав собственности МО «Юсьвинский муниципальный округ» на земельные участки, занятые объектами недвижимости, находящимися в муниципальной собственности</t>
  </si>
  <si>
    <t>15 0 20 00000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</si>
  <si>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</si>
  <si>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15 0 20 4Г030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</si>
  <si>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</si>
  <si>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Муниципальная программа "Формирование комфортной городской среды на территории Юсьвинского муниципального округа Пермского края"</t>
  </si>
  <si>
    <t>Основное мероприятие "Подготовительные работы для реализации  мероприятий по созданию комфортной городской среды"</t>
  </si>
  <si>
    <t>Разработка проектно-сметной документации, дизайн-проектов</t>
  </si>
  <si>
    <t>Основное мероприятие "Реализация федерального проекта «Формирование комфортной городской среды"</t>
  </si>
  <si>
    <t>Благоустройство общественных и дворовых территорий Юсьвинского муниципального округа Пермского края</t>
  </si>
  <si>
    <t>Основное мероприятие "Реализация регионального проекта «Формирование современной городской среды"</t>
  </si>
  <si>
    <t>Реализация мероприятий по формированию современной городской среды (расходы, не софинансируемые из федерального бюджета)</t>
  </si>
  <si>
    <t xml:space="preserve">90 0 00 00000 </t>
  </si>
  <si>
    <t xml:space="preserve">Непрограммные мероприятия  </t>
  </si>
  <si>
    <t xml:space="preserve">91 0 00 00000 </t>
  </si>
  <si>
    <t>Обеспечение деятельности органов местного самоуправления Юсьвинского муниципального округа</t>
  </si>
  <si>
    <t xml:space="preserve">91 0 00 00021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</si>
  <si>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</si>
  <si>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</si>
  <si>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91 0 00 00031 </t>
  </si>
  <si>
    <t>Расходы на обеспечение деятельности Аппарата  Думы Юсьвинского муниципального округа Пермского края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</si>
  <si>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</si>
  <si>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</si>
  <si>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</si>
  <si>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</si>
  <si>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800</t>
  </si>
  <si>
    <t>Иные бюджетные ассигнования</t>
  </si>
  <si>
    <t>92 0 00 00210</t>
  </si>
  <si>
    <t>Расходы на обеспечение деятельности  муниципального казенного учреждения «Единый учетный центр»</t>
  </si>
  <si>
    <t>92 0 00 2Н022</t>
  </si>
  <si>
    <t>92 0 00 2Н024</t>
  </si>
  <si>
    <t>Предоставление  мер социальной поддержки педагогическим работникам   общеобразовательных организаций (администрирование)</t>
  </si>
  <si>
    <t>92 0 00 2Н028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</si>
  <si>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</si>
  <si>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92 0 00 00220</t>
  </si>
  <si>
    <t xml:space="preserve"> Обеспечение деятельности  муниципального казенного учреждения «Единый сервисный центр» </t>
  </si>
  <si>
    <t>92 0 00 00221</t>
  </si>
  <si>
    <t>Подготовка котельных к отопительному сезону</t>
  </si>
  <si>
    <t>92 0 00 00230</t>
  </si>
  <si>
    <t>Исполнение решений судов, вступивших в законную силу, и оплата государственной пошлины</t>
  </si>
  <si>
    <t>92 0 00 2У090</t>
  </si>
  <si>
    <t>Мероприятия при осуществлении деятельности по обращению с животными без владельцев</t>
  </si>
  <si>
    <t>92 0 00 2У100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</si>
  <si>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</si>
  <si>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</si>
  <si>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Резервный фонд администрации Юсьвинского муниципального округа Пермского края</t>
  </si>
  <si>
    <t>300</t>
  </si>
  <si>
    <t>Социальное обеспечение и иные выплаты населению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</si>
  <si>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</si>
  <si>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</si>
  <si>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</si>
  <si>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</si>
  <si>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92 0 00 00398</t>
  </si>
  <si>
    <t>Подготовка рабочей документации по объекту "Строительство школьного образовательного учреждения на 60 мест в с.Доег Юсьвинского муниципального округа"</t>
  </si>
  <si>
    <t>Итого расходов:</t>
  </si>
  <si>
    <t>01 1 10 4У012</t>
  </si>
  <si>
    <t>01 1 20 4У021</t>
  </si>
  <si>
    <t>Обеспечение функционирования официального сайта администрации Юсьвинского муниципального округа Пермского края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</si>
  <si>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</si>
  <si>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20 2Н420</t>
  </si>
  <si>
    <t>02 2 30 4Н200</t>
  </si>
  <si>
    <t>Проектирование объекта "Строительство интерната Майкорской ОШИ Юсьвинского муниципального округа"</t>
  </si>
  <si>
    <t>02 2 30 SН071</t>
  </si>
  <si>
    <t>Предоставление дополнительного образования детей неспортивной направленности</t>
  </si>
  <si>
    <t>02 3 10 4Н068</t>
  </si>
  <si>
    <t>02 6 10 4Н151</t>
  </si>
  <si>
    <t>03 4 00 00000</t>
  </si>
  <si>
    <t>03 4 10 00000</t>
  </si>
  <si>
    <t>Проведение мероприятий по содержанию имущества муниципальной казны</t>
  </si>
  <si>
    <t xml:space="preserve">Организация и проведение мероприятий культурно-досуговыми учреждениями </t>
  </si>
  <si>
    <t>Библиотечное, библиографическое и информационное обслуживание пользователей библиотеки</t>
  </si>
  <si>
    <t>Публичный показ музейных предметов, музейных коллекций</t>
  </si>
  <si>
    <t>Реализация дополнительного образования детям в области искусства</t>
  </si>
  <si>
    <t>Мероприятия, обеспечивающие кадровую политику в сфере культуры и искусства</t>
  </si>
  <si>
    <t>07 0 30 00000</t>
  </si>
  <si>
    <t>Основное мероприятие "Капитальный ремонт объектов спортивной инфраструктуры муниципального значения"</t>
  </si>
  <si>
    <t>07 0 30 SФ350</t>
  </si>
  <si>
    <t>07 0 30 4Ф350</t>
  </si>
  <si>
    <t>08 2 10 SП020</t>
  </si>
  <si>
    <t>08 2 10 00000</t>
  </si>
  <si>
    <t>08 2 10 4П080</t>
  </si>
  <si>
    <t>08 2 10 4П091</t>
  </si>
  <si>
    <t>09 1 00 00000</t>
  </si>
  <si>
    <t>Подпрограмма  «Развитие малого и среднего предпринимательства в Юсьвинском муниципальном округе Пермского края»</t>
  </si>
  <si>
    <t>09 1 40 00000</t>
  </si>
  <si>
    <t>Основное мероприятие "Организация мероприятий для обеспечения жителей Юсьвинского муниципального округа Пермского края услугами торговли, общественного питания, бытового обслуживания и сельскохозяйственной продукцией"</t>
  </si>
  <si>
    <t>09 1 40 4Э060</t>
  </si>
  <si>
    <t>09 2 00 00000</t>
  </si>
  <si>
    <t>Подпрограмма  «Развитие сельского хозяйства в Юсьвинском муниципальном округе Пермского края»</t>
  </si>
  <si>
    <t>09 2 10 00000</t>
  </si>
  <si>
    <t>09 2 10 4С020</t>
  </si>
  <si>
    <t>09 2 20 00000</t>
  </si>
  <si>
    <t>09 2 20 4С030</t>
  </si>
  <si>
    <t>09 2 20 4С050</t>
  </si>
  <si>
    <t>09 2 20 4С060</t>
  </si>
  <si>
    <t>09 2 20 4С070</t>
  </si>
  <si>
    <t>10 1 20 L5767</t>
  </si>
  <si>
    <t>Обустройство тротуаров в населенных пунктах Юсьвинского муниципального округа Пермского края</t>
  </si>
  <si>
    <t>10 2 30 4М041</t>
  </si>
  <si>
    <t>10 2 40 SУ200</t>
  </si>
  <si>
    <t>Реализация мероприятий по предотвращению распространения и уничтожению борщевика Сосновского в Юсьвинском муниципальном округе Пермского края</t>
  </si>
  <si>
    <t>10 3 10 4М075</t>
  </si>
  <si>
    <t>10 3 30 4М082</t>
  </si>
  <si>
    <t>10 3 30 4М083</t>
  </si>
  <si>
    <t>10 3 30 4М084</t>
  </si>
  <si>
    <t>10 3 40 4М085</t>
  </si>
  <si>
    <t>11 1 40 4Д031</t>
  </si>
  <si>
    <t>Восстановление мостов и труб</t>
  </si>
  <si>
    <t>11 1 20 00000</t>
  </si>
  <si>
    <t>11 1 20 4Д020</t>
  </si>
  <si>
    <t>Замена  и установка  барьерных ограждений, автобусных остановок, недостающих дорожных знаков, информационных щитов, светофоров</t>
  </si>
  <si>
    <t>12 0 10 00000</t>
  </si>
  <si>
    <t>12 0 10 4М060</t>
  </si>
  <si>
    <t>12 0 F2 00000</t>
  </si>
  <si>
    <t>12 0 F2 55550</t>
  </si>
  <si>
    <t>12 0 30  00000</t>
  </si>
  <si>
    <t>12 0 30  SЖ090</t>
  </si>
  <si>
    <t>Создание условий для организации добровольной пожарной охраны на территории ЮМО ПК</t>
  </si>
  <si>
    <t>14 2 10 SЖ160</t>
  </si>
  <si>
    <t>14 2 10 00000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</si>
  <si>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</si>
  <si>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</si>
  <si>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"Предотвращение распространения и уничтожение борщевика Сосновского в Юсьвинском муниципальном округе Пермского края"</t>
  </si>
  <si>
    <t>Ремонт автомобильных дорог (несофинансируемые из краевого бюджета)</t>
  </si>
  <si>
    <t>Ведомство</t>
  </si>
  <si>
    <t>Раздел, подраздел</t>
  </si>
  <si>
    <t>Администрация Юсьвинского муниципального округа Пермского края</t>
  </si>
  <si>
    <t>0100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</si>
  <si>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</si>
  <si>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</si>
  <si>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</si>
  <si>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</si>
  <si>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90 0 00 00000</t>
  </si>
  <si>
    <t>Непрограммные мероприятия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</si>
  <si>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</si>
  <si>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</si>
  <si>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</si>
  <si>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</si>
  <si>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</si>
  <si>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</si>
  <si>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</si>
  <si>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0200</t>
  </si>
  <si>
    <t>Национальная оборона</t>
  </si>
  <si>
    <t>0203</t>
  </si>
  <si>
    <t>Мобилизационная и вневойсковая подготовка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</si>
  <si>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</si>
  <si>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Основное мероприятие "Обеспечение выполнения переданных государственных полномочий"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</si>
  <si>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</si>
  <si>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</si>
  <si>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</si>
  <si>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</si>
  <si>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</si>
  <si>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</si>
  <si>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</si>
  <si>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</si>
  <si>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</si>
  <si>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</si>
  <si>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</si>
  <si>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</si>
  <si>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</si>
  <si>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</si>
  <si>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</si>
  <si>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</si>
  <si>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</si>
  <si>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</si>
  <si>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</si>
  <si>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</si>
  <si>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</si>
  <si>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</si>
  <si>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</si>
  <si>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</si>
  <si>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Основное мероприятие "Оценка недвижимости, признание прав и регулирование отношений по муниципальной собственности"</t>
  </si>
  <si>
    <t>0502</t>
  </si>
  <si>
    <t>Коммунальное хозяйство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</si>
  <si>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</si>
  <si>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</si>
  <si>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</si>
  <si>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>0505</t>
  </si>
  <si>
    <t>Другие расходы в области жилищно-коммунального хозяйства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</si>
  <si>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</si>
  <si>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</si>
  <si>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</si>
  <si>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</si>
  <si>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</si>
  <si>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</si>
  <si>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</si>
  <si>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</si>
  <si>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</si>
  <si>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</si>
  <si>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</si>
  <si>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</si>
  <si>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</si>
  <si>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</si>
  <si>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0701</t>
  </si>
  <si>
    <t>Дошкольное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</si>
  <si>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</si>
  <si>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</si>
  <si>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</si>
  <si>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</si>
  <si>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0707</t>
  </si>
  <si>
    <t>00 0  00 00000</t>
  </si>
  <si>
    <t>Физическая культура и спорт</t>
  </si>
  <si>
    <t>1101</t>
  </si>
  <si>
    <t>Физическая культура</t>
  </si>
  <si>
    <t>Отдел культуры, молодежной политики и спорта администрации Юсьвинского муниципального округа Пермского края</t>
  </si>
  <si>
    <t>Развитие и укрепление  материально-технической базы домов культуры (и их филиалов), расположенных в населенных пунктах с численностью жителей до 50 тысяч человек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</si>
  <si>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</si>
  <si>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</si>
  <si>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</si>
  <si>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</si>
  <si>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</si>
  <si>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</si>
  <si>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</si>
  <si>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</si>
  <si>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</si>
  <si>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</si>
  <si>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</si>
  <si>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</si>
  <si>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</si>
  <si>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</si>
  <si>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</si>
  <si>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</si>
  <si>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</si>
  <si>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</si>
  <si>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Распределение бюджетных ассигнований по целевым статьям (муниципальным программам и непрограммным направлениям деятельности) и группам видов расходов классификации расходов на 2023-2025 годы</t>
  </si>
  <si>
    <t>Приложение 1</t>
  </si>
  <si>
    <t>Приложение 2</t>
  </si>
  <si>
    <t>муниципального округа Пемского края</t>
  </si>
  <si>
    <t>к решению Думы Юсьвинского</t>
  </si>
  <si>
    <t>Приложение 4</t>
  </si>
  <si>
    <t>Перечень объектов капитального строительства на 2023 год и на плановый период 2024-2025 годов</t>
  </si>
  <si>
    <t>№ п/п</t>
  </si>
  <si>
    <t>Наименование объекта</t>
  </si>
  <si>
    <t>Сумма (тыс.руб.)</t>
  </si>
  <si>
    <t>средства краевого бюджета</t>
  </si>
  <si>
    <t>средства местного бюджета</t>
  </si>
  <si>
    <t>Строительство и реконструкция в сельской местности локальных водопроводов. (Локальный водопровод в п.Майкор»1 этап, 2 этап, 3 этап)</t>
  </si>
  <si>
    <t>Итого</t>
  </si>
  <si>
    <t>Сумма (тыс. руб.)</t>
  </si>
  <si>
    <t>Приложение 5</t>
  </si>
  <si>
    <t>Наименование направлений расходов</t>
  </si>
  <si>
    <t>1.</t>
  </si>
  <si>
    <t>Муниципальная программа "Развитие транспортной системы Юсьвинского муниципального округа Пермского края", в том числе:</t>
  </si>
  <si>
    <t>1.1.</t>
  </si>
  <si>
    <t>Подпрограмма «Развитие и совершенствование автомобильных дорог Юсьвинского муниципального округа»</t>
  </si>
  <si>
    <t>1.1.1.</t>
  </si>
  <si>
    <t>Основное мероприятие "Паспортизация муниципальных дорог"</t>
  </si>
  <si>
    <t>Мероприятие "Паспортизация муниципальных дорог общего пользования"</t>
  </si>
  <si>
    <t>1.1.2.</t>
  </si>
  <si>
    <t xml:space="preserve">Основное мероприятие "Проектно-изыскательские работы" </t>
  </si>
  <si>
    <t>Мероприятие "Проектно-изыскательские работы по капитальному ремонту моста через р. Иньва на автомобильной дороге «Юсьва-Архангельское» км 004+462"</t>
  </si>
  <si>
    <t>1.1.3.</t>
  </si>
  <si>
    <t>Основное мероприятие. «Ремонт муниципальных дорог и искусственных дорожных сооружений»</t>
  </si>
  <si>
    <t>Мероприятие "Ремонт автомобильных дорог"</t>
  </si>
  <si>
    <t>Ремонт муниципальных автомобильных дорог между населенными пунктами</t>
  </si>
  <si>
    <t>Ремонт участка автомобильной дороги «Подъезд к с. Юсьва» км 000+007 – км 001+094</t>
  </si>
  <si>
    <t>Ремонт участка автомобильной дороги «Пожва-Усть-Пожва» км 000+000 – км 001+000</t>
  </si>
  <si>
    <t>Ремонт автомобильной дороги «Асаново-Белюково-Пахомово»</t>
  </si>
  <si>
    <t>Ремонт подъезда к кладбищу с. Они</t>
  </si>
  <si>
    <t xml:space="preserve">Укрепление обочины по ул. Советская с.Юсьва (МБОУ Юсьвинская средняя общеобразовательная школа имени народной артистки РФ А. Г. Котельниковой) </t>
  </si>
  <si>
    <t>Мероприятие "Восстановление труб и мостов"</t>
  </si>
  <si>
    <t>Ремонт моста через р. Октасшор на автомобильной дороге «Доег-Пет-Бор»</t>
  </si>
  <si>
    <t>Ремонт моста в д. Нижняя Волпа</t>
  </si>
  <si>
    <t>Ремонт моста в д. Ивучево</t>
  </si>
  <si>
    <t>Ремонт моста через р. Ык на автомобильной "Габово-Купрос"</t>
  </si>
  <si>
    <t>Ремонт моста на автомобильной дороге «Сивашер-Обирино»</t>
  </si>
  <si>
    <t>Ремонт моста в по ул. Паньковская с. Юсьва</t>
  </si>
  <si>
    <t>1.1.4.</t>
  </si>
  <si>
    <t>Мероприятие "Содержание муниципальных дорог"</t>
  </si>
  <si>
    <t>1.2.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</si>
  <si>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</si>
  <si>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</si>
  <si>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Основное мероприятие "Развитие системы организации движения и повышение безопасности дорожного движения на автомобильных дорогах"</t>
  </si>
  <si>
    <t>Мероприятие. Замена и установка барьерных ограждений, автобусных остановок, недостающих дорожных знаков, информационных щитов, светофоров</t>
  </si>
  <si>
    <t>Устройство барьерных ограждений на автомобильных дорогах «Подъезд к пристани Пожва», «Пожва-Е.Пожва»</t>
  </si>
  <si>
    <t>Устройство искусственной дорожной неровности по ул. Красноармейская с.Юсьва (МБ ДО ДЮСШ «СПАРТ»)</t>
  </si>
  <si>
    <t>муниципального округа Пермского края</t>
  </si>
  <si>
    <t>(тыс.руб.)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</si>
  <si>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</si>
  <si>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</si>
  <si>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</si>
  <si>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</si>
  <si>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</si>
  <si>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</si>
  <si>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</si>
  <si>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</si>
  <si>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</si>
  <si>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</si>
  <si>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</si>
  <si>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</si>
  <si>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</si>
  <si>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</si>
  <si>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</si>
  <si>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</si>
  <si>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</si>
  <si>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</si>
  <si>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</si>
  <si>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</si>
  <si>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</si>
  <si>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</si>
  <si>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Всего</t>
  </si>
  <si>
    <t>Приложение 3</t>
  </si>
  <si>
    <t>Ведомственная структура расходов Юсьвинского муниципального округа Пермского края  на 2023 год и на плановый период 2024-2025 годы</t>
  </si>
  <si>
    <t>Распределение средств дорожного фонда Юсьвинского муниципального округа  Пермского края на 2023 год и на плановый период 2024-2025 годы</t>
  </si>
  <si>
    <t>Источники финансирования дефицита бюджета Юсьвинского муниципального округа Пермского края на 2023 год и на плановый период 2024 и 2025 годов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</si>
  <si>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</si>
  <si>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 и иных мероприятиях</t>
  </si>
  <si>
    <t>Осуществление издательской деятельности (выпуск газеты «Юсьвинские вести»)</t>
  </si>
  <si>
    <t>Организация и проведение мероприятия «Поезд безопасности», а также организация и проведение рейдовых и других профилактических мероприятий, в т.ч. с несовершеннолетними</t>
  </si>
  <si>
    <t>Размещение уличной социальной рекламы</t>
  </si>
  <si>
    <t>Общегосударственные вопросы</t>
  </si>
  <si>
    <t>Мероприятия по обеспечению материальными резервами ПВР</t>
  </si>
  <si>
    <t xml:space="preserve">Разработка проектов межевания территории и проведение  комплексных  кадастровых работ </t>
  </si>
  <si>
    <t>Снос расселенных домов после расселения жителей из труднодоступных, отдаленных и малочисленных населенных пунктов</t>
  </si>
  <si>
    <t>Основное мероприятие "Реализация мероприятий по переселению жителей Пермского края в целях создания условий для их комфортного проживания"</t>
  </si>
  <si>
    <t>Обеспечение содержания  муниципального казенного учреждения «ЕДДС»</t>
  </si>
  <si>
    <t>03 4 10 4КЖ60</t>
  </si>
  <si>
    <t>Оснащение муниципальных образовательных организаций оборудованием, средствами обучения и воспитания</t>
  </si>
  <si>
    <t>Реализация проектов инициативного бюджетирования</t>
  </si>
  <si>
    <t xml:space="preserve">10 2 20 SP080 </t>
  </si>
  <si>
    <t>07 0 10 SФ320</t>
  </si>
  <si>
    <t>Реализация мероприятия "Умею плавать!"</t>
  </si>
  <si>
    <t xml:space="preserve">91 0 00 00032 </t>
  </si>
  <si>
    <t>Расходы, связанные с созданием официальной страницы для размещения информации о деятельности Думы Юсьвинского муниципального округа Пермского края</t>
  </si>
  <si>
    <t>Осуществление отдельного государственного полномочия по планированию использования земель сельскохозяйственного назначения</t>
  </si>
  <si>
    <t xml:space="preserve">Компенсационные выплаты депутатам Думы Юсьвинского муниципального округа Пермского края </t>
  </si>
  <si>
    <t>изменения</t>
  </si>
  <si>
    <t>02 6 10 SP350</t>
  </si>
  <si>
    <t>06 1 70 4К170</t>
  </si>
  <si>
    <t>Оборудование учреждений социальной сферы инжененро-техническими средствами защиты и системой охраны</t>
  </si>
  <si>
    <t>Предпроектное обследование мостового перехода через р.Иньва и р.Купросска автомобильной дороги "Габово-Купрос" - участок "Евсино-Купрос"</t>
  </si>
  <si>
    <t>11 1 20 4Д021</t>
  </si>
  <si>
    <t>11 1 40 4Д090</t>
  </si>
  <si>
    <t>Выполнение работ по оформлению отдельных проектов на ремонт мостов из общей ПСД по объекту "Реконструкция автомобильной дороги "Габово-Купрос"</t>
  </si>
  <si>
    <t>92 0 00 00399</t>
  </si>
  <si>
    <t>Экспертное сопровождение в отношении объекта капитального строительства "Строительство школьного образовательного учреждения на 60 мест в с.Доег Юсьвинского муниципального округа"</t>
  </si>
  <si>
    <t>Экспетное сопровождение в отношении объекта капитального строительства "Строительство школьного образовательного учреждения на 60 мест в с.Доег Юсьвинского муниципального округа"</t>
  </si>
  <si>
    <t>02 2 30 SН072</t>
  </si>
  <si>
    <t>Государственная поддержка лучших работников сельских учреждений  культуры</t>
  </si>
  <si>
    <t>06 1 А2 55195</t>
  </si>
  <si>
    <t>06 1 А2 55196</t>
  </si>
  <si>
    <t>Государственная поддержка лучших сельских учреждений  культуры</t>
  </si>
  <si>
    <t>92 0 00 00400</t>
  </si>
  <si>
    <t>Осуществление технологического присоединения к электрическим сетям здания школьного образовательного учреждения на 60 мест в с.Доег Юсьвинского муниципального округа</t>
  </si>
  <si>
    <t>05 0 10 4И050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</si>
  <si>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</t>
  </si>
  <si>
    <t>Приобретение (выкуп) в муниципальную собственность объектов недвижимости с целью выполнения полномочий Юсьвинского муниципального округа Пермкого края (здание в с. Аксеново)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</si>
  <si>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 (Выкуп 4-х жилых помещений)</t>
  </si>
  <si>
    <t>Приобретение (выкуп) в муниципальную собственность объектов недвижимости с целью выполнения полномочий Юсьвинского муниципального округа Пермского края</t>
  </si>
  <si>
    <t>Выполнение работ по строительному контролю объекта "Ремонт участка автомобильной дороги "Подъезд к с. Юсьва"</t>
  </si>
  <si>
    <t>Молодежная политика</t>
  </si>
  <si>
    <t>Строительство Купросского сельского дома культуры на 50 мест в с. Купрос</t>
  </si>
  <si>
    <t>06 0 00 00000</t>
  </si>
  <si>
    <t>Муниципальная программа  "Развитие культуры, искусства и молодежной политики в  Юсьвинском муниципальном округе Пермского края"</t>
  </si>
  <si>
    <t>06 1 00 00000</t>
  </si>
  <si>
    <t>06 1 70 00000</t>
  </si>
  <si>
    <t>06 1 70 SР350</t>
  </si>
  <si>
    <t>Реализация приоритетного проекта "Новый клуб" программы "Комфортный край"</t>
  </si>
  <si>
    <t>Реализация приоритетного проекта "Школьный двор" программы "Комфортный край"</t>
  </si>
  <si>
    <t xml:space="preserve">Благоустройство территорий образовательных учреждений </t>
  </si>
  <si>
    <t>Благоустройство территорий образовательных учреждений п</t>
  </si>
  <si>
    <t>02 6 10 4Н152</t>
  </si>
  <si>
    <t>Разработка ПСД на капитальный ремонт объектов общеобразовательных организаций</t>
  </si>
  <si>
    <t>от 23.03.2023 № 501</t>
  </si>
  <si>
    <t xml:space="preserve"> </t>
  </si>
  <si>
    <t xml:space="preserve">к решению Думы Юсьвинского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</si>
</sst>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_(* #,##0.00_);_(* \(#,##0.00\);_(* &quot;-&quot;??_);_(@_)"/>
    <numFmt numFmtId="166" formatCode="_-* #,##0.00\ _D_M_-;\-* #,##0.00\ _D_M_-;_-* &quot;-&quot;??\ _D_M_-;_-@_-"/>
    <numFmt numFmtId="167" formatCode="_-* #,##0.00_р_._-;\-* #,##0.00_р_._-;_-* &quot;-&quot;??_р_._-;_-@_-"/>
    <numFmt numFmtId="168" formatCode="0.0"/>
    <numFmt numFmtId="169" formatCode="#,##0.000"/>
    <numFmt numFmtId="170" formatCode="#,##0.00000"/>
    <numFmt numFmtId="171" formatCode="0.00000"/>
  </numFmts>
  <fonts count="8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</fonts>
  <fills count="7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3">
    <xf numFmtId="0" fontId="0" fillId="0" borderId="0"/>
    <xf numFmtId="0" fontId="2" fillId="0" borderId="0"/>
    <xf numFmtId="0" fontId="1" fillId="0" borderId="0"/>
    <xf numFmtId="0" fontId="4" fillId="0" borderId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10" fillId="24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1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34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3" fillId="34" borderId="0" applyNumberFormat="0" applyBorder="0" applyAlignment="0" applyProtection="0"/>
    <xf numFmtId="0" fontId="14" fillId="48" borderId="4" applyNumberFormat="0" applyAlignment="0" applyProtection="0"/>
    <xf numFmtId="0" fontId="15" fillId="35" borderId="5" applyNumberFormat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5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46" borderId="4" applyNumberFormat="0" applyAlignment="0" applyProtection="0"/>
    <xf numFmtId="0" fontId="23" fillId="0" borderId="9" applyNumberFormat="0" applyFill="0" applyAlignment="0" applyProtection="0"/>
    <xf numFmtId="0" fontId="24" fillId="46" borderId="0" applyNumberFormat="0" applyBorder="0" applyAlignment="0" applyProtection="0"/>
    <xf numFmtId="0" fontId="25" fillId="0" borderId="0"/>
    <xf numFmtId="0" fontId="4" fillId="45" borderId="10" applyNumberFormat="0" applyFont="0" applyAlignment="0" applyProtection="0"/>
    <xf numFmtId="0" fontId="26" fillId="48" borderId="11" applyNumberFormat="0" applyAlignment="0" applyProtection="0"/>
    <xf numFmtId="0" fontId="4" fillId="0" borderId="0"/>
    <xf numFmtId="4" fontId="27" fillId="53" borderId="12" applyNumberFormat="0" applyProtection="0">
      <alignment vertical="center"/>
    </xf>
    <xf numFmtId="0" fontId="4" fillId="0" borderId="0"/>
    <xf numFmtId="0" fontId="4" fillId="0" borderId="0"/>
    <xf numFmtId="0" fontId="4" fillId="0" borderId="0"/>
    <xf numFmtId="4" fontId="28" fillId="53" borderId="12" applyNumberFormat="0" applyProtection="0">
      <alignment vertical="center"/>
    </xf>
    <xf numFmtId="0" fontId="4" fillId="0" borderId="0"/>
    <xf numFmtId="0" fontId="4" fillId="0" borderId="0"/>
    <xf numFmtId="4" fontId="27" fillId="53" borderId="12" applyNumberFormat="0" applyProtection="0">
      <alignment horizontal="left" vertical="center" indent="1"/>
    </xf>
    <xf numFmtId="0" fontId="4" fillId="0" borderId="0"/>
    <xf numFmtId="4" fontId="29" fillId="54" borderId="13" applyNumberFormat="0" applyProtection="0">
      <alignment horizontal="left" vertical="center" indent="1"/>
    </xf>
    <xf numFmtId="0" fontId="4" fillId="0" borderId="0"/>
    <xf numFmtId="0" fontId="27" fillId="53" borderId="12" applyNumberFormat="0" applyProtection="0">
      <alignment horizontal="left" vertical="top" indent="1"/>
    </xf>
    <xf numFmtId="0" fontId="4" fillId="0" borderId="0"/>
    <xf numFmtId="0" fontId="4" fillId="0" borderId="0"/>
    <xf numFmtId="4" fontId="27" fillId="8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1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5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6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0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2" borderId="12" applyNumberFormat="0" applyProtection="0">
      <alignment horizontal="right" vertical="center"/>
    </xf>
    <xf numFmtId="0" fontId="4" fillId="0" borderId="0"/>
    <xf numFmtId="0" fontId="4" fillId="0" borderId="0"/>
    <xf numFmtId="4" fontId="27" fillId="58" borderId="14" applyNumberFormat="0" applyProtection="0">
      <alignment horizontal="left" vertical="center" indent="1"/>
    </xf>
    <xf numFmtId="0" fontId="4" fillId="0" borderId="0"/>
    <xf numFmtId="0" fontId="4" fillId="0" borderId="0"/>
    <xf numFmtId="4" fontId="7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0" fillId="1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8" borderId="12" applyNumberFormat="0" applyProtection="0">
      <alignment horizontal="right" vertical="center"/>
    </xf>
    <xf numFmtId="0" fontId="4" fillId="0" borderId="0"/>
    <xf numFmtId="0" fontId="4" fillId="0" borderId="0"/>
    <xf numFmtId="4" fontId="31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1" fillId="8" borderId="0" applyNumberFormat="0" applyProtection="0">
      <alignment horizontal="left" vertical="center" indent="1"/>
    </xf>
    <xf numFmtId="0" fontId="4" fillId="0" borderId="0"/>
    <xf numFmtId="0" fontId="29" fillId="21" borderId="13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0" borderId="0"/>
    <xf numFmtId="0" fontId="4" fillId="19" borderId="12" applyNumberFormat="0" applyProtection="0">
      <alignment horizontal="left" vertical="top" indent="1"/>
    </xf>
    <xf numFmtId="0" fontId="4" fillId="0" borderId="0"/>
    <xf numFmtId="0" fontId="29" fillId="60" borderId="13" applyNumberFormat="0" applyProtection="0">
      <alignment horizontal="left" vertical="center" indent="1"/>
    </xf>
    <xf numFmtId="0" fontId="4" fillId="8" borderId="12" applyNumberFormat="0" applyProtection="0">
      <alignment horizontal="left" vertical="center" indent="1"/>
    </xf>
    <xf numFmtId="0" fontId="4" fillId="0" borderId="0"/>
    <xf numFmtId="0" fontId="4" fillId="8" borderId="12" applyNumberFormat="0" applyProtection="0">
      <alignment horizontal="left" vertical="top" indent="1"/>
    </xf>
    <xf numFmtId="0" fontId="4" fillId="0" borderId="0"/>
    <xf numFmtId="0" fontId="29" fillId="12" borderId="13" applyNumberFormat="0" applyProtection="0">
      <alignment horizontal="left" vertical="center" indent="1"/>
    </xf>
    <xf numFmtId="0" fontId="29" fillId="12" borderId="13" applyNumberFormat="0" applyProtection="0">
      <alignment horizontal="left" vertical="center" indent="1"/>
    </xf>
    <xf numFmtId="0" fontId="4" fillId="0" borderId="0"/>
    <xf numFmtId="0" fontId="4" fillId="12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11" borderId="2" applyNumberFormat="0">
      <protection locked="0"/>
    </xf>
    <xf numFmtId="0" fontId="4" fillId="0" borderId="0"/>
    <xf numFmtId="0" fontId="32" fillId="19" borderId="15" applyBorder="0"/>
    <xf numFmtId="0" fontId="4" fillId="0" borderId="0"/>
    <xf numFmtId="4" fontId="7" fillId="10" borderId="12" applyNumberFormat="0" applyProtection="0">
      <alignment vertical="center"/>
    </xf>
    <xf numFmtId="0" fontId="4" fillId="0" borderId="0"/>
    <xf numFmtId="0" fontId="4" fillId="0" borderId="0"/>
    <xf numFmtId="4" fontId="33" fillId="10" borderId="12" applyNumberFormat="0" applyProtection="0">
      <alignment vertical="center"/>
    </xf>
    <xf numFmtId="0" fontId="4" fillId="0" borderId="0"/>
    <xf numFmtId="0" fontId="4" fillId="0" borderId="0"/>
    <xf numFmtId="4" fontId="7" fillId="10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7" fillId="10" borderId="12" applyNumberFormat="0" applyProtection="0">
      <alignment horizontal="left" vertical="top" indent="1"/>
    </xf>
    <xf numFmtId="0" fontId="4" fillId="0" borderId="0"/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0" fontId="4" fillId="0" borderId="0"/>
    <xf numFmtId="4" fontId="33" fillId="5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8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7" fillId="8" borderId="12" applyNumberFormat="0" applyProtection="0">
      <alignment horizontal="left" vertical="top" indent="1"/>
    </xf>
    <xf numFmtId="0" fontId="4" fillId="0" borderId="0"/>
    <xf numFmtId="0" fontId="4" fillId="0" borderId="0"/>
    <xf numFmtId="4" fontId="34" fillId="61" borderId="0" applyNumberFormat="0" applyProtection="0">
      <alignment horizontal="left" vertical="center" indent="1"/>
    </xf>
    <xf numFmtId="0" fontId="4" fillId="0" borderId="0"/>
    <xf numFmtId="0" fontId="29" fillId="62" borderId="2"/>
    <xf numFmtId="0" fontId="4" fillId="0" borderId="0"/>
    <xf numFmtId="4" fontId="35" fillId="59" borderId="12" applyNumberFormat="0" applyProtection="0">
      <alignment horizontal="right" vertical="center"/>
    </xf>
    <xf numFmtId="0" fontId="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0" fillId="63" borderId="0" applyNumberFormat="0" applyBorder="0" applyAlignment="0" applyProtection="0"/>
    <xf numFmtId="0" fontId="10" fillId="55" borderId="0" applyNumberFormat="0" applyBorder="0" applyAlignment="0" applyProtection="0"/>
    <xf numFmtId="0" fontId="10" fillId="20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56" borderId="0" applyNumberFormat="0" applyBorder="0" applyAlignment="0" applyProtection="0"/>
    <xf numFmtId="0" fontId="38" fillId="18" borderId="4" applyNumberFormat="0" applyAlignment="0" applyProtection="0"/>
    <xf numFmtId="0" fontId="39" fillId="21" borderId="11" applyNumberFormat="0" applyAlignment="0" applyProtection="0"/>
    <xf numFmtId="0" fontId="40" fillId="21" borderId="4" applyNumberFormat="0" applyAlignment="0" applyProtection="0"/>
    <xf numFmtId="0" fontId="41" fillId="0" borderId="17" applyNumberFormat="0" applyFill="0" applyAlignment="0" applyProtection="0"/>
    <xf numFmtId="0" fontId="42" fillId="0" borderId="7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64" borderId="5" applyNumberFormat="0" applyAlignment="0" applyProtection="0"/>
    <xf numFmtId="0" fontId="46" fillId="0" borderId="0" applyNumberFormat="0" applyFill="0" applyBorder="0" applyAlignment="0" applyProtection="0"/>
    <xf numFmtId="0" fontId="47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65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3" fillId="0" borderId="0"/>
    <xf numFmtId="0" fontId="50" fillId="65" borderId="0"/>
    <xf numFmtId="0" fontId="48" fillId="0" borderId="0"/>
    <xf numFmtId="0" fontId="51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" fillId="10" borderId="1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0" borderId="20" applyNumberFormat="0" applyFill="0" applyAlignment="0" applyProtection="0"/>
    <xf numFmtId="0" fontId="54" fillId="0" borderId="0"/>
    <xf numFmtId="0" fontId="55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6" fillId="15" borderId="0" applyNumberFormat="0" applyBorder="0" applyAlignment="0" applyProtection="0"/>
  </cellStyleXfs>
  <cellXfs count="309">
    <xf numFmtId="0" fontId="0" fillId="0" borderId="0" xfId="0"/>
    <xf numFmtId="0" fontId="3" fillId="2" borderId="2" xfId="1" applyFont="1" applyFill="1" applyBorder="1" applyAlignment="1">
      <alignment vertical="top" wrapText="1"/>
    </xf>
    <xf numFmtId="0" fontId="3" fillId="0" borderId="2" xfId="2" applyNumberFormat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49" fontId="3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wrapText="1"/>
    </xf>
    <xf numFmtId="0" fontId="3" fillId="0" borderId="2" xfId="1" applyFont="1" applyFill="1" applyBorder="1" applyAlignment="1">
      <alignment horizontal="left" wrapText="1"/>
    </xf>
    <xf numFmtId="49" fontId="5" fillId="2" borderId="2" xfId="1" applyNumberFormat="1" applyFont="1" applyFill="1" applyBorder="1" applyAlignment="1">
      <alignment horizontal="center" wrapText="1"/>
    </xf>
    <xf numFmtId="0" fontId="5" fillId="2" borderId="2" xfId="1" applyFont="1" applyFill="1" applyBorder="1" applyAlignment="1">
      <alignment wrapText="1"/>
    </xf>
    <xf numFmtId="164" fontId="5" fillId="2" borderId="2" xfId="1" applyNumberFormat="1" applyFont="1" applyFill="1" applyBorder="1" applyAlignment="1">
      <alignment horizontal="center" vertical="top" wrapText="1"/>
    </xf>
    <xf numFmtId="164" fontId="5" fillId="2" borderId="2" xfId="1" applyNumberFormat="1" applyFont="1" applyFill="1" applyBorder="1" applyAlignment="1">
      <alignment horizontal="center" wrapText="1"/>
    </xf>
    <xf numFmtId="49" fontId="6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justify"/>
    </xf>
    <xf numFmtId="164" fontId="3" fillId="2" borderId="2" xfId="1" applyNumberFormat="1" applyFont="1" applyFill="1" applyBorder="1" applyAlignment="1">
      <alignment horizontal="center" wrapText="1"/>
    </xf>
    <xf numFmtId="49" fontId="6" fillId="5" borderId="2" xfId="1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164" fontId="6" fillId="5" borderId="2" xfId="1" applyNumberFormat="1" applyFont="1" applyFill="1" applyBorder="1" applyAlignment="1">
      <alignment horizontal="center" wrapText="1"/>
    </xf>
    <xf numFmtId="49" fontId="3" fillId="2" borderId="2" xfId="1" applyNumberFormat="1" applyFont="1" applyFill="1" applyBorder="1" applyAlignment="1">
      <alignment horizontal="center" vertical="top" wrapText="1"/>
    </xf>
    <xf numFmtId="49" fontId="6" fillId="2" borderId="2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left" wrapText="1"/>
    </xf>
    <xf numFmtId="0" fontId="6" fillId="5" borderId="2" xfId="1" applyFont="1" applyFill="1" applyBorder="1" applyAlignment="1">
      <alignment horizontal="left" vertical="top" wrapText="1"/>
    </xf>
    <xf numFmtId="0" fontId="6" fillId="5" borderId="2" xfId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justify" vertical="top" wrapText="1"/>
    </xf>
    <xf numFmtId="164" fontId="3" fillId="2" borderId="2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wrapText="1"/>
    </xf>
    <xf numFmtId="0" fontId="3" fillId="0" borderId="2" xfId="1" applyFont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57" fillId="2" borderId="0" xfId="1" applyFont="1" applyFill="1" applyAlignment="1">
      <alignment vertical="center" wrapText="1"/>
    </xf>
    <xf numFmtId="0" fontId="58" fillId="0" borderId="0" xfId="0" applyFont="1"/>
    <xf numFmtId="0" fontId="3" fillId="0" borderId="0" xfId="1" applyFont="1" applyFill="1" applyBorder="1" applyAlignment="1">
      <alignment horizontal="right" vertical="center" wrapText="1"/>
    </xf>
    <xf numFmtId="0" fontId="59" fillId="0" borderId="2" xfId="1" applyFont="1" applyFill="1" applyBorder="1" applyAlignment="1">
      <alignment horizontal="center" wrapText="1"/>
    </xf>
    <xf numFmtId="0" fontId="60" fillId="2" borderId="2" xfId="1" applyFont="1" applyFill="1" applyBorder="1" applyAlignment="1">
      <alignment horizontal="center" wrapText="1"/>
    </xf>
    <xf numFmtId="0" fontId="60" fillId="2" borderId="2" xfId="1" applyFont="1" applyFill="1" applyBorder="1" applyAlignment="1">
      <alignment wrapText="1"/>
    </xf>
    <xf numFmtId="164" fontId="6" fillId="2" borderId="2" xfId="1" applyNumberFormat="1" applyFont="1" applyFill="1" applyBorder="1" applyAlignment="1">
      <alignment horizontal="center" wrapText="1"/>
    </xf>
    <xf numFmtId="49" fontId="6" fillId="3" borderId="2" xfId="1" applyNumberFormat="1" applyFont="1" applyFill="1" applyBorder="1" applyAlignment="1">
      <alignment horizontal="center" wrapText="1"/>
    </xf>
    <xf numFmtId="49" fontId="6" fillId="3" borderId="2" xfId="1" applyNumberFormat="1" applyFont="1" applyFill="1" applyBorder="1" applyAlignment="1">
      <alignment wrapText="1"/>
    </xf>
    <xf numFmtId="164" fontId="6" fillId="3" borderId="2" xfId="1" applyNumberFormat="1" applyFont="1" applyFill="1" applyBorder="1" applyAlignment="1">
      <alignment horizontal="center" wrapText="1"/>
    </xf>
    <xf numFmtId="49" fontId="6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wrapText="1"/>
    </xf>
    <xf numFmtId="164" fontId="6" fillId="4" borderId="2" xfId="1" applyNumberFormat="1" applyFont="1" applyFill="1" applyBorder="1" applyAlignment="1">
      <alignment horizontal="center" wrapText="1"/>
    </xf>
    <xf numFmtId="49" fontId="6" fillId="5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wrapText="1"/>
    </xf>
    <xf numFmtId="164" fontId="6" fillId="5" borderId="2" xfId="1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wrapText="1"/>
    </xf>
    <xf numFmtId="49" fontId="3" fillId="5" borderId="2" xfId="1" applyNumberFormat="1" applyFont="1" applyFill="1" applyBorder="1" applyAlignment="1">
      <alignment horizontal="center" wrapText="1"/>
    </xf>
    <xf numFmtId="164" fontId="3" fillId="2" borderId="2" xfId="1" applyNumberFormat="1" applyFont="1" applyFill="1" applyBorder="1" applyAlignment="1">
      <alignment horizontal="center"/>
    </xf>
    <xf numFmtId="0" fontId="6" fillId="3" borderId="2" xfId="1" applyFont="1" applyFill="1" applyBorder="1" applyAlignment="1">
      <alignment wrapText="1"/>
    </xf>
    <xf numFmtId="164" fontId="2" fillId="0" borderId="0" xfId="1" applyNumberFormat="1" applyFont="1"/>
    <xf numFmtId="164" fontId="3" fillId="2" borderId="0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/>
    </xf>
    <xf numFmtId="0" fontId="58" fillId="2" borderId="0" xfId="0" applyFont="1" applyFill="1"/>
    <xf numFmtId="164" fontId="58" fillId="0" borderId="0" xfId="0" applyNumberFormat="1" applyFont="1"/>
    <xf numFmtId="49" fontId="3" fillId="2" borderId="3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61" fillId="0" borderId="0" xfId="0" applyFont="1"/>
    <xf numFmtId="0" fontId="58" fillId="0" borderId="0" xfId="0" applyFont="1" applyAlignment="1"/>
    <xf numFmtId="49" fontId="3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horizontal="justify"/>
    </xf>
    <xf numFmtId="0" fontId="3" fillId="0" borderId="2" xfId="1" applyFont="1" applyBorder="1" applyAlignment="1">
      <alignment horizontal="justify"/>
    </xf>
    <xf numFmtId="164" fontId="3" fillId="0" borderId="2" xfId="1" applyNumberFormat="1" applyFont="1" applyFill="1" applyBorder="1" applyAlignment="1">
      <alignment horizontal="center" wrapText="1"/>
    </xf>
    <xf numFmtId="0" fontId="3" fillId="2" borderId="2" xfId="3" applyFont="1" applyFill="1" applyBorder="1" applyAlignment="1">
      <alignment wrapText="1"/>
    </xf>
    <xf numFmtId="0" fontId="58" fillId="3" borderId="0" xfId="0" applyFont="1" applyFill="1"/>
    <xf numFmtId="0" fontId="6" fillId="5" borderId="2" xfId="0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164" fontId="3" fillId="0" borderId="2" xfId="1" applyNumberFormat="1" applyFont="1" applyFill="1" applyBorder="1" applyAlignment="1">
      <alignment horizontal="center" vertical="top" wrapText="1"/>
    </xf>
    <xf numFmtId="0" fontId="62" fillId="0" borderId="0" xfId="0" applyFont="1"/>
    <xf numFmtId="164" fontId="6" fillId="5" borderId="2" xfId="1" applyNumberFormat="1" applyFont="1" applyFill="1" applyBorder="1" applyAlignment="1">
      <alignment horizontal="center" vertical="top" wrapText="1"/>
    </xf>
    <xf numFmtId="0" fontId="61" fillId="5" borderId="0" xfId="0" applyFont="1" applyFill="1"/>
    <xf numFmtId="0" fontId="6" fillId="4" borderId="2" xfId="1" applyFont="1" applyFill="1" applyBorder="1" applyAlignment="1">
      <alignment horizontal="left" wrapText="1"/>
    </xf>
    <xf numFmtId="0" fontId="5" fillId="0" borderId="2" xfId="1" applyFont="1" applyBorder="1" applyAlignment="1">
      <alignment horizontal="left" wrapText="1"/>
    </xf>
    <xf numFmtId="0" fontId="3" fillId="0" borderId="2" xfId="1" applyFont="1" applyBorder="1" applyAlignment="1">
      <alignment horizontal="left" wrapText="1"/>
    </xf>
    <xf numFmtId="0" fontId="58" fillId="0" borderId="0" xfId="0" applyFont="1" applyBorder="1"/>
    <xf numFmtId="164" fontId="3" fillId="5" borderId="2" xfId="1" applyNumberFormat="1" applyFont="1" applyFill="1" applyBorder="1" applyAlignment="1">
      <alignment horizontal="center" wrapText="1"/>
    </xf>
    <xf numFmtId="0" fontId="58" fillId="2" borderId="0" xfId="0" applyFont="1" applyFill="1" applyBorder="1"/>
    <xf numFmtId="0" fontId="3" fillId="0" borderId="2" xfId="1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horizontal="justify" wrapText="1"/>
    </xf>
    <xf numFmtId="0" fontId="3" fillId="0" borderId="2" xfId="1" applyFont="1" applyBorder="1" applyAlignment="1">
      <alignment horizontal="justify" wrapText="1"/>
    </xf>
    <xf numFmtId="164" fontId="6" fillId="5" borderId="2" xfId="0" applyNumberFormat="1" applyFont="1" applyFill="1" applyBorder="1" applyAlignment="1">
      <alignment horizontal="center"/>
    </xf>
    <xf numFmtId="49" fontId="3" fillId="3" borderId="2" xfId="1" applyNumberFormat="1" applyFont="1" applyFill="1" applyBorder="1" applyAlignment="1">
      <alignment horizontal="center" wrapText="1"/>
    </xf>
    <xf numFmtId="49" fontId="6" fillId="6" borderId="2" xfId="1" applyNumberFormat="1" applyFont="1" applyFill="1" applyBorder="1" applyAlignment="1">
      <alignment horizontal="center" wrapText="1"/>
    </xf>
    <xf numFmtId="0" fontId="6" fillId="6" borderId="2" xfId="1" applyFont="1" applyFill="1" applyBorder="1" applyAlignment="1">
      <alignment wrapText="1"/>
    </xf>
    <xf numFmtId="164" fontId="6" fillId="6" borderId="2" xfId="1" applyNumberFormat="1" applyFont="1" applyFill="1" applyBorder="1" applyAlignment="1">
      <alignment horizontal="center" wrapText="1"/>
    </xf>
    <xf numFmtId="49" fontId="6" fillId="7" borderId="2" xfId="1" applyNumberFormat="1" applyFont="1" applyFill="1" applyBorder="1" applyAlignment="1">
      <alignment horizontal="center" wrapText="1"/>
    </xf>
    <xf numFmtId="49" fontId="3" fillId="7" borderId="2" xfId="1" applyNumberFormat="1" applyFont="1" applyFill="1" applyBorder="1" applyAlignment="1">
      <alignment horizontal="center" wrapText="1"/>
    </xf>
    <xf numFmtId="0" fontId="6" fillId="7" borderId="2" xfId="1" applyFont="1" applyFill="1" applyBorder="1" applyAlignment="1">
      <alignment wrapText="1"/>
    </xf>
    <xf numFmtId="164" fontId="6" fillId="7" borderId="2" xfId="1" applyNumberFormat="1" applyFont="1" applyFill="1" applyBorder="1" applyAlignment="1">
      <alignment horizontal="center" wrapText="1"/>
    </xf>
    <xf numFmtId="0" fontId="3" fillId="6" borderId="2" xfId="1" applyFont="1" applyFill="1" applyBorder="1" applyAlignment="1">
      <alignment horizontal="center" wrapText="1"/>
    </xf>
    <xf numFmtId="0" fontId="2" fillId="0" borderId="0" xfId="1" applyFont="1"/>
    <xf numFmtId="0" fontId="3" fillId="2" borderId="2" xfId="2" applyNumberFormat="1" applyFont="1" applyFill="1" applyBorder="1" applyAlignment="1">
      <alignment horizontal="left" vertical="top" wrapText="1"/>
    </xf>
    <xf numFmtId="49" fontId="6" fillId="5" borderId="2" xfId="1" applyNumberFormat="1" applyFont="1" applyFill="1" applyBorder="1" applyAlignment="1">
      <alignment horizontal="left" wrapText="1"/>
    </xf>
    <xf numFmtId="2" fontId="6" fillId="5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justify" wrapText="1"/>
    </xf>
    <xf numFmtId="0" fontId="3" fillId="2" borderId="2" xfId="1" applyFont="1" applyFill="1" applyBorder="1" applyAlignment="1">
      <alignment horizontal="center" vertical="top" wrapText="1"/>
    </xf>
    <xf numFmtId="0" fontId="58" fillId="0" borderId="2" xfId="0" applyFont="1" applyBorder="1"/>
    <xf numFmtId="0" fontId="58" fillId="2" borderId="2" xfId="0" applyFont="1" applyFill="1" applyBorder="1"/>
    <xf numFmtId="0" fontId="6" fillId="6" borderId="2" xfId="1" applyFont="1" applyFill="1" applyBorder="1" applyAlignment="1">
      <alignment horizontal="center" vertical="top" wrapText="1"/>
    </xf>
    <xf numFmtId="0" fontId="6" fillId="6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2" xfId="1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wrapText="1"/>
    </xf>
    <xf numFmtId="0" fontId="61" fillId="0" borderId="2" xfId="0" applyFont="1" applyBorder="1"/>
    <xf numFmtId="0" fontId="6" fillId="2" borderId="2" xfId="1" applyFont="1" applyFill="1" applyBorder="1" applyAlignment="1">
      <alignment horizontal="left" vertical="top" wrapText="1"/>
    </xf>
    <xf numFmtId="0" fontId="3" fillId="2" borderId="2" xfId="1" applyNumberFormat="1" applyFont="1" applyFill="1" applyBorder="1" applyAlignment="1">
      <alignment horizontal="center" vertical="top" wrapText="1"/>
    </xf>
    <xf numFmtId="164" fontId="6" fillId="2" borderId="2" xfId="1" applyNumberFormat="1" applyFont="1" applyFill="1" applyBorder="1" applyAlignment="1">
      <alignment horizontal="center"/>
    </xf>
    <xf numFmtId="168" fontId="6" fillId="4" borderId="2" xfId="1" applyNumberFormat="1" applyFont="1" applyFill="1" applyBorder="1" applyAlignment="1">
      <alignment horizontal="center" wrapText="1"/>
    </xf>
    <xf numFmtId="168" fontId="6" fillId="5" borderId="2" xfId="1" applyNumberFormat="1" applyFont="1" applyFill="1" applyBorder="1" applyAlignment="1">
      <alignment horizontal="center" wrapText="1"/>
    </xf>
    <xf numFmtId="0" fontId="6" fillId="2" borderId="2" xfId="1" applyFont="1" applyFill="1" applyBorder="1" applyAlignment="1">
      <alignment horizontal="center" wrapText="1"/>
    </xf>
    <xf numFmtId="168" fontId="6" fillId="2" borderId="2" xfId="1" applyNumberFormat="1" applyFont="1" applyFill="1" applyBorder="1" applyAlignment="1">
      <alignment horizontal="center" wrapText="1"/>
    </xf>
    <xf numFmtId="0" fontId="6" fillId="66" borderId="2" xfId="1" applyFont="1" applyFill="1" applyBorder="1" applyAlignment="1">
      <alignment horizontal="center" vertical="top" wrapText="1"/>
    </xf>
    <xf numFmtId="49" fontId="6" fillId="66" borderId="2" xfId="1" applyNumberFormat="1" applyFont="1" applyFill="1" applyBorder="1" applyAlignment="1">
      <alignment horizontal="center" vertical="top" wrapText="1"/>
    </xf>
    <xf numFmtId="0" fontId="6" fillId="66" borderId="2" xfId="1" applyNumberFormat="1" applyFont="1" applyFill="1" applyBorder="1" applyAlignment="1">
      <alignment horizontal="center" vertical="top" wrapText="1"/>
    </xf>
    <xf numFmtId="0" fontId="6" fillId="66" borderId="2" xfId="1" applyFont="1" applyFill="1" applyBorder="1" applyAlignment="1">
      <alignment vertical="top" wrapText="1"/>
    </xf>
    <xf numFmtId="0" fontId="6" fillId="67" borderId="2" xfId="1" applyFont="1" applyFill="1" applyBorder="1" applyAlignment="1">
      <alignment horizontal="center" vertical="top" wrapText="1"/>
    </xf>
    <xf numFmtId="49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Font="1" applyFill="1" applyBorder="1" applyAlignment="1">
      <alignment vertical="top" wrapText="1"/>
    </xf>
    <xf numFmtId="0" fontId="6" fillId="68" borderId="2" xfId="1" applyFont="1" applyFill="1" applyBorder="1" applyAlignment="1">
      <alignment horizontal="center" vertical="top" wrapText="1"/>
    </xf>
    <xf numFmtId="49" fontId="6" fillId="68" borderId="2" xfId="1" applyNumberFormat="1" applyFont="1" applyFill="1" applyBorder="1" applyAlignment="1">
      <alignment horizontal="center" vertical="top" wrapText="1"/>
    </xf>
    <xf numFmtId="0" fontId="6" fillId="68" borderId="2" xfId="1" applyNumberFormat="1" applyFont="1" applyFill="1" applyBorder="1" applyAlignment="1">
      <alignment horizontal="center" vertical="top" wrapText="1"/>
    </xf>
    <xf numFmtId="0" fontId="6" fillId="68" borderId="2" xfId="1" applyFont="1" applyFill="1" applyBorder="1" applyAlignment="1">
      <alignment horizontal="left" vertical="top" wrapText="1"/>
    </xf>
    <xf numFmtId="168" fontId="6" fillId="66" borderId="2" xfId="1" applyNumberFormat="1" applyFont="1" applyFill="1" applyBorder="1" applyAlignment="1">
      <alignment horizontal="center" vertical="top" wrapText="1"/>
    </xf>
    <xf numFmtId="168" fontId="6" fillId="67" borderId="2" xfId="1" applyNumberFormat="1" applyFont="1" applyFill="1" applyBorder="1" applyAlignment="1">
      <alignment horizontal="center" vertical="top" wrapText="1"/>
    </xf>
    <xf numFmtId="168" fontId="6" fillId="68" borderId="2" xfId="1" applyNumberFormat="1" applyFont="1" applyFill="1" applyBorder="1" applyAlignment="1">
      <alignment horizontal="center" vertical="top" wrapText="1"/>
    </xf>
    <xf numFmtId="0" fontId="63" fillId="0" borderId="0" xfId="0" applyFont="1"/>
    <xf numFmtId="164" fontId="6" fillId="0" borderId="2" xfId="1" applyNumberFormat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164" fontId="6" fillId="66" borderId="2" xfId="1" applyNumberFormat="1" applyFont="1" applyFill="1" applyBorder="1" applyAlignment="1">
      <alignment horizontal="center" vertical="top" wrapText="1"/>
    </xf>
    <xf numFmtId="164" fontId="6" fillId="67" borderId="2" xfId="1" applyNumberFormat="1" applyFont="1" applyFill="1" applyBorder="1" applyAlignment="1">
      <alignment horizontal="center" vertical="top" wrapText="1"/>
    </xf>
    <xf numFmtId="164" fontId="6" fillId="68" borderId="2" xfId="1" applyNumberFormat="1" applyFont="1" applyFill="1" applyBorder="1" applyAlignment="1">
      <alignment horizontal="center" vertical="top" wrapText="1"/>
    </xf>
    <xf numFmtId="49" fontId="6" fillId="6" borderId="2" xfId="1" applyNumberFormat="1" applyFont="1" applyFill="1" applyBorder="1" applyAlignment="1">
      <alignment horizontal="center" vertical="top" wrapText="1"/>
    </xf>
    <xf numFmtId="0" fontId="6" fillId="6" borderId="2" xfId="1" applyNumberFormat="1" applyFont="1" applyFill="1" applyBorder="1" applyAlignment="1">
      <alignment horizontal="center" vertical="top" wrapText="1"/>
    </xf>
    <xf numFmtId="0" fontId="3" fillId="66" borderId="2" xfId="1" applyFont="1" applyFill="1" applyBorder="1" applyAlignment="1">
      <alignment horizontal="center" vertical="top" wrapText="1"/>
    </xf>
    <xf numFmtId="164" fontId="6" fillId="6" borderId="2" xfId="1" applyNumberFormat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61" fillId="2" borderId="2" xfId="0" applyFont="1" applyFill="1" applyBorder="1"/>
    <xf numFmtId="164" fontId="6" fillId="0" borderId="2" xfId="1" applyNumberFormat="1" applyFont="1" applyFill="1" applyBorder="1" applyAlignment="1">
      <alignment horizontal="center" vertical="top" wrapText="1"/>
    </xf>
    <xf numFmtId="0" fontId="57" fillId="2" borderId="0" xfId="1" applyFont="1" applyFill="1" applyAlignment="1">
      <alignment horizontal="right" vertical="center"/>
    </xf>
    <xf numFmtId="0" fontId="65" fillId="0" borderId="0" xfId="0" applyFont="1" applyAlignment="1">
      <alignment horizontal="right"/>
    </xf>
    <xf numFmtId="0" fontId="3" fillId="0" borderId="0" xfId="1" applyFont="1" applyFill="1" applyBorder="1" applyAlignment="1">
      <alignment vertical="center"/>
    </xf>
    <xf numFmtId="0" fontId="57" fillId="2" borderId="0" xfId="1" applyFont="1" applyFill="1" applyAlignment="1">
      <alignment vertical="center"/>
    </xf>
    <xf numFmtId="0" fontId="68" fillId="0" borderId="0" xfId="0" applyFont="1"/>
    <xf numFmtId="0" fontId="68" fillId="0" borderId="0" xfId="0" applyFont="1" applyAlignment="1">
      <alignment horizontal="right"/>
    </xf>
    <xf numFmtId="0" fontId="69" fillId="0" borderId="1" xfId="0" applyFont="1" applyBorder="1" applyAlignment="1">
      <alignment horizontal="center" wrapText="1"/>
    </xf>
    <xf numFmtId="0" fontId="70" fillId="0" borderId="2" xfId="0" applyFont="1" applyBorder="1" applyAlignment="1">
      <alignment horizontal="center" vertical="center" wrapText="1"/>
    </xf>
    <xf numFmtId="0" fontId="68" fillId="0" borderId="2" xfId="0" applyFont="1" applyBorder="1" applyAlignment="1">
      <alignment vertical="top" wrapText="1"/>
    </xf>
    <xf numFmtId="0" fontId="69" fillId="0" borderId="2" xfId="0" applyFont="1" applyBorder="1"/>
    <xf numFmtId="0" fontId="65" fillId="0" borderId="0" xfId="0" applyFont="1" applyAlignment="1"/>
    <xf numFmtId="0" fontId="68" fillId="0" borderId="2" xfId="0" applyFont="1" applyBorder="1" applyAlignment="1">
      <alignment vertical="top"/>
    </xf>
    <xf numFmtId="168" fontId="69" fillId="0" borderId="2" xfId="0" applyNumberFormat="1" applyFont="1" applyBorder="1" applyAlignment="1">
      <alignment vertical="center"/>
    </xf>
    <xf numFmtId="0" fontId="72" fillId="0" borderId="1" xfId="0" applyFont="1" applyBorder="1" applyAlignment="1">
      <alignment horizontal="center" vertical="center" wrapText="1"/>
    </xf>
    <xf numFmtId="0" fontId="72" fillId="0" borderId="0" xfId="0" applyFont="1" applyBorder="1" applyAlignment="1">
      <alignment horizontal="center" vertical="center" wrapText="1"/>
    </xf>
    <xf numFmtId="0" fontId="70" fillId="0" borderId="23" xfId="0" applyFont="1" applyBorder="1" applyAlignment="1">
      <alignment horizontal="center" vertical="center" wrapText="1"/>
    </xf>
    <xf numFmtId="0" fontId="70" fillId="69" borderId="2" xfId="0" applyFont="1" applyFill="1" applyBorder="1" applyAlignment="1">
      <alignment horizontal="center" vertical="top" wrapText="1"/>
    </xf>
    <xf numFmtId="0" fontId="70" fillId="69" borderId="2" xfId="0" applyFont="1" applyFill="1" applyBorder="1" applyAlignment="1">
      <alignment vertical="top" wrapText="1"/>
    </xf>
    <xf numFmtId="4" fontId="70" fillId="69" borderId="2" xfId="0" applyNumberFormat="1" applyFont="1" applyFill="1" applyBorder="1" applyAlignment="1">
      <alignment horizontal="center" vertical="center" wrapText="1"/>
    </xf>
    <xf numFmtId="0" fontId="70" fillId="5" borderId="2" xfId="0" applyFont="1" applyFill="1" applyBorder="1" applyAlignment="1">
      <alignment horizontal="center" vertical="top" wrapText="1"/>
    </xf>
    <xf numFmtId="0" fontId="70" fillId="5" borderId="2" xfId="0" applyFont="1" applyFill="1" applyBorder="1" applyAlignment="1">
      <alignment vertical="top" wrapText="1"/>
    </xf>
    <xf numFmtId="4" fontId="70" fillId="5" borderId="2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57" fillId="6" borderId="2" xfId="0" applyFont="1" applyFill="1" applyBorder="1" applyAlignment="1">
      <alignment horizontal="center" vertical="top" wrapText="1"/>
    </xf>
    <xf numFmtId="0" fontId="57" fillId="6" borderId="2" xfId="0" applyFont="1" applyFill="1" applyBorder="1" applyAlignment="1">
      <alignment vertical="top" wrapText="1"/>
    </xf>
    <xf numFmtId="4" fontId="57" fillId="6" borderId="2" xfId="0" applyNumberFormat="1" applyFont="1" applyFill="1" applyBorder="1" applyAlignment="1">
      <alignment horizontal="center" vertical="center" wrapText="1"/>
    </xf>
    <xf numFmtId="0" fontId="0" fillId="6" borderId="0" xfId="0" applyFill="1"/>
    <xf numFmtId="0" fontId="57" fillId="2" borderId="2" xfId="0" applyFont="1" applyFill="1" applyBorder="1" applyAlignment="1">
      <alignment horizontal="center" vertical="top" wrapText="1"/>
    </xf>
    <xf numFmtId="0" fontId="57" fillId="2" borderId="2" xfId="0" applyFont="1" applyFill="1" applyBorder="1" applyAlignment="1">
      <alignment vertical="top" wrapText="1"/>
    </xf>
    <xf numFmtId="4" fontId="57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57" fillId="6" borderId="2" xfId="0" applyFont="1" applyFill="1" applyBorder="1" applyAlignment="1">
      <alignment vertical="justify" wrapText="1"/>
    </xf>
    <xf numFmtId="49" fontId="57" fillId="2" borderId="2" xfId="0" applyNumberFormat="1" applyFont="1" applyFill="1" applyBorder="1" applyAlignment="1">
      <alignment vertical="justify" wrapText="1"/>
    </xf>
    <xf numFmtId="4" fontId="57" fillId="0" borderId="2" xfId="0" applyNumberFormat="1" applyFont="1" applyBorder="1" applyAlignment="1">
      <alignment horizontal="center" vertical="center" wrapText="1"/>
    </xf>
    <xf numFmtId="0" fontId="57" fillId="2" borderId="2" xfId="0" applyFont="1" applyFill="1" applyBorder="1" applyAlignment="1">
      <alignment vertical="justify" wrapText="1"/>
    </xf>
    <xf numFmtId="0" fontId="57" fillId="0" borderId="2" xfId="0" applyFont="1" applyFill="1" applyBorder="1" applyAlignment="1">
      <alignment horizontal="center" vertical="top" wrapText="1"/>
    </xf>
    <xf numFmtId="0" fontId="57" fillId="0" borderId="2" xfId="0" applyFont="1" applyFill="1" applyBorder="1" applyAlignment="1">
      <alignment vertical="justify" wrapText="1"/>
    </xf>
    <xf numFmtId="4" fontId="57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3" fillId="0" borderId="2" xfId="0" applyFont="1" applyBorder="1" applyAlignment="1">
      <alignment horizontal="center" vertical="top" wrapText="1"/>
    </xf>
    <xf numFmtId="0" fontId="74" fillId="0" borderId="0" xfId="0" applyFont="1" applyAlignment="1">
      <alignment wrapText="1"/>
    </xf>
    <xf numFmtId="4" fontId="74" fillId="2" borderId="2" xfId="0" applyNumberFormat="1" applyFont="1" applyFill="1" applyBorder="1" applyAlignment="1">
      <alignment horizontal="center" vertical="center" wrapText="1"/>
    </xf>
    <xf numFmtId="0" fontId="75" fillId="0" borderId="0" xfId="0" applyFont="1"/>
    <xf numFmtId="0" fontId="74" fillId="0" borderId="2" xfId="0" applyFont="1" applyBorder="1" applyAlignment="1">
      <alignment horizontal="center" vertical="top" wrapText="1"/>
    </xf>
    <xf numFmtId="0" fontId="76" fillId="0" borderId="2" xfId="0" applyFont="1" applyBorder="1" applyAlignment="1">
      <alignment wrapText="1"/>
    </xf>
    <xf numFmtId="4" fontId="74" fillId="0" borderId="2" xfId="0" applyNumberFormat="1" applyFont="1" applyBorder="1" applyAlignment="1">
      <alignment horizontal="center" vertical="center" wrapText="1"/>
    </xf>
    <xf numFmtId="0" fontId="77" fillId="0" borderId="0" xfId="0" applyFont="1"/>
    <xf numFmtId="0" fontId="74" fillId="0" borderId="2" xfId="0" applyFont="1" applyFill="1" applyBorder="1" applyAlignment="1">
      <alignment horizontal="center" vertical="top" wrapText="1"/>
    </xf>
    <xf numFmtId="0" fontId="74" fillId="2" borderId="2" xfId="0" applyFont="1" applyFill="1" applyBorder="1" applyAlignment="1">
      <alignment vertical="top" wrapText="1"/>
    </xf>
    <xf numFmtId="4" fontId="74" fillId="0" borderId="2" xfId="0" applyNumberFormat="1" applyFont="1" applyFill="1" applyBorder="1" applyAlignment="1">
      <alignment horizontal="center" vertical="center" wrapText="1"/>
    </xf>
    <xf numFmtId="4" fontId="77" fillId="0" borderId="0" xfId="0" applyNumberFormat="1" applyFont="1" applyFill="1"/>
    <xf numFmtId="0" fontId="77" fillId="0" borderId="0" xfId="0" applyFont="1" applyFill="1"/>
    <xf numFmtId="0" fontId="57" fillId="0" borderId="2" xfId="0" applyFont="1" applyBorder="1" applyAlignment="1">
      <alignment horizontal="center" vertical="top" wrapText="1"/>
    </xf>
    <xf numFmtId="0" fontId="57" fillId="0" borderId="2" xfId="0" applyFont="1" applyBorder="1" applyAlignment="1">
      <alignment vertical="justify" wrapText="1"/>
    </xf>
    <xf numFmtId="0" fontId="74" fillId="2" borderId="2" xfId="0" applyFont="1" applyFill="1" applyBorder="1" applyAlignment="1">
      <alignment vertical="justify" wrapText="1"/>
    </xf>
    <xf numFmtId="4" fontId="77" fillId="0" borderId="0" xfId="0" applyNumberFormat="1" applyFont="1"/>
    <xf numFmtId="4" fontId="0" fillId="6" borderId="2" xfId="0" applyNumberFormat="1" applyFill="1" applyBorder="1" applyAlignment="1">
      <alignment horizontal="center" vertical="center"/>
    </xf>
    <xf numFmtId="0" fontId="78" fillId="0" borderId="0" xfId="0" applyFont="1"/>
    <xf numFmtId="4" fontId="0" fillId="2" borderId="2" xfId="0" applyNumberFormat="1" applyFill="1" applyBorder="1" applyAlignment="1">
      <alignment horizontal="center" vertical="center"/>
    </xf>
    <xf numFmtId="4" fontId="64" fillId="5" borderId="2" xfId="0" applyNumberFormat="1" applyFont="1" applyFill="1" applyBorder="1" applyAlignment="1">
      <alignment horizontal="center" vertical="center"/>
    </xf>
    <xf numFmtId="4" fontId="70" fillId="6" borderId="2" xfId="0" applyNumberFormat="1" applyFont="1" applyFill="1" applyBorder="1" applyAlignment="1">
      <alignment horizontal="center" vertical="center" wrapText="1"/>
    </xf>
    <xf numFmtId="4" fontId="64" fillId="6" borderId="2" xfId="0" applyNumberFormat="1" applyFon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67" fillId="0" borderId="2" xfId="0" applyNumberFormat="1" applyFont="1" applyBorder="1" applyAlignment="1">
      <alignment horizontal="center" vertical="center"/>
    </xf>
    <xf numFmtId="0" fontId="74" fillId="0" borderId="2" xfId="0" applyFont="1" applyBorder="1" applyAlignment="1">
      <alignment vertical="justify" wrapText="1"/>
    </xf>
    <xf numFmtId="4" fontId="77" fillId="0" borderId="2" xfId="0" applyNumberFormat="1" applyFont="1" applyBorder="1" applyAlignment="1">
      <alignment horizontal="center" vertical="center"/>
    </xf>
    <xf numFmtId="4" fontId="79" fillId="0" borderId="2" xfId="0" applyNumberFormat="1" applyFont="1" applyBorder="1" applyAlignment="1">
      <alignment horizontal="center" vertical="center"/>
    </xf>
    <xf numFmtId="0" fontId="0" fillId="0" borderId="0" xfId="0" applyBorder="1"/>
    <xf numFmtId="0" fontId="57" fillId="0" borderId="0" xfId="0" applyFont="1" applyBorder="1" applyAlignment="1">
      <alignment vertical="justify" wrapText="1"/>
    </xf>
    <xf numFmtId="164" fontId="57" fillId="0" borderId="0" xfId="0" applyNumberFormat="1" applyFont="1" applyBorder="1" applyAlignment="1">
      <alignment horizontal="center" vertical="center" wrapText="1"/>
    </xf>
    <xf numFmtId="0" fontId="67" fillId="0" borderId="0" xfId="0" applyFont="1"/>
    <xf numFmtId="0" fontId="3" fillId="2" borderId="0" xfId="1" applyFont="1" applyFill="1" applyAlignment="1">
      <alignment vertical="center" wrapText="1"/>
    </xf>
    <xf numFmtId="0" fontId="67" fillId="0" borderId="0" xfId="0" applyFont="1" applyAlignment="1"/>
    <xf numFmtId="0" fontId="67" fillId="0" borderId="0" xfId="0" applyFont="1" applyAlignment="1">
      <alignment horizontal="center"/>
    </xf>
    <xf numFmtId="0" fontId="67" fillId="0" borderId="2" xfId="0" applyFont="1" applyBorder="1" applyAlignment="1">
      <alignment horizontal="center"/>
    </xf>
    <xf numFmtId="0" fontId="79" fillId="0" borderId="2" xfId="0" applyFont="1" applyBorder="1" applyAlignment="1">
      <alignment horizontal="center"/>
    </xf>
    <xf numFmtId="0" fontId="79" fillId="0" borderId="2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80" fillId="0" borderId="2" xfId="0" applyFont="1" applyBorder="1" applyAlignment="1">
      <alignment horizontal="center"/>
    </xf>
    <xf numFmtId="0" fontId="80" fillId="0" borderId="2" xfId="0" applyFont="1" applyBorder="1" applyAlignment="1">
      <alignment horizontal="center" wrapText="1"/>
    </xf>
    <xf numFmtId="0" fontId="80" fillId="0" borderId="2" xfId="0" applyFont="1" applyBorder="1" applyAlignment="1">
      <alignment horizontal="center" vertical="center" wrapText="1"/>
    </xf>
    <xf numFmtId="169" fontId="3" fillId="2" borderId="2" xfId="1" applyNumberFormat="1" applyFont="1" applyFill="1" applyBorder="1" applyAlignment="1">
      <alignment horizontal="center" wrapText="1"/>
    </xf>
    <xf numFmtId="169" fontId="3" fillId="0" borderId="2" xfId="1" applyNumberFormat="1" applyFont="1" applyFill="1" applyBorder="1" applyAlignment="1">
      <alignment horizontal="center" wrapText="1"/>
    </xf>
    <xf numFmtId="169" fontId="6" fillId="3" borderId="2" xfId="1" applyNumberFormat="1" applyFont="1" applyFill="1" applyBorder="1" applyAlignment="1">
      <alignment horizontal="center" wrapText="1"/>
    </xf>
    <xf numFmtId="169" fontId="6" fillId="5" borderId="2" xfId="1" applyNumberFormat="1" applyFont="1" applyFill="1" applyBorder="1" applyAlignment="1">
      <alignment horizontal="center" wrapText="1"/>
    </xf>
    <xf numFmtId="169" fontId="6" fillId="6" borderId="2" xfId="1" applyNumberFormat="1" applyFont="1" applyFill="1" applyBorder="1" applyAlignment="1">
      <alignment horizontal="center"/>
    </xf>
    <xf numFmtId="169" fontId="79" fillId="0" borderId="2" xfId="0" applyNumberFormat="1" applyFont="1" applyBorder="1" applyAlignment="1">
      <alignment horizontal="center"/>
    </xf>
    <xf numFmtId="169" fontId="67" fillId="0" borderId="2" xfId="0" applyNumberFormat="1" applyFont="1" applyBorder="1" applyAlignment="1">
      <alignment horizontal="center"/>
    </xf>
    <xf numFmtId="169" fontId="80" fillId="0" borderId="2" xfId="0" applyNumberFormat="1" applyFont="1" applyBorder="1" applyAlignment="1">
      <alignment horizontal="center"/>
    </xf>
    <xf numFmtId="0" fontId="58" fillId="7" borderId="2" xfId="0" applyFont="1" applyFill="1" applyBorder="1"/>
    <xf numFmtId="0" fontId="58" fillId="6" borderId="2" xfId="0" applyFont="1" applyFill="1" applyBorder="1"/>
    <xf numFmtId="0" fontId="3" fillId="2" borderId="0" xfId="1" applyFont="1" applyFill="1" applyAlignment="1">
      <alignment horizontal="right" vertical="center" wrapText="1"/>
    </xf>
    <xf numFmtId="170" fontId="3" fillId="2" borderId="2" xfId="1" applyNumberFormat="1" applyFont="1" applyFill="1" applyBorder="1" applyAlignment="1">
      <alignment horizontal="center" wrapText="1"/>
    </xf>
    <xf numFmtId="170" fontId="6" fillId="5" borderId="2" xfId="1" applyNumberFormat="1" applyFont="1" applyFill="1" applyBorder="1" applyAlignment="1">
      <alignment horizontal="center" wrapText="1"/>
    </xf>
    <xf numFmtId="170" fontId="6" fillId="3" borderId="2" xfId="1" applyNumberFormat="1" applyFont="1" applyFill="1" applyBorder="1" applyAlignment="1">
      <alignment horizontal="center" wrapText="1"/>
    </xf>
    <xf numFmtId="0" fontId="57" fillId="2" borderId="2" xfId="1" applyFont="1" applyFill="1" applyBorder="1" applyAlignment="1">
      <alignment vertical="center" wrapText="1"/>
    </xf>
    <xf numFmtId="4" fontId="81" fillId="0" borderId="0" xfId="0" applyNumberFormat="1" applyFont="1"/>
    <xf numFmtId="0" fontId="81" fillId="0" borderId="0" xfId="0" applyFont="1"/>
    <xf numFmtId="0" fontId="58" fillId="0" borderId="0" xfId="0" applyFont="1" applyAlignment="1">
      <alignment horizontal="center"/>
    </xf>
    <xf numFmtId="0" fontId="58" fillId="5" borderId="2" xfId="0" applyFont="1" applyFill="1" applyBorder="1"/>
    <xf numFmtId="164" fontId="3" fillId="5" borderId="2" xfId="1" applyNumberFormat="1" applyFont="1" applyFill="1" applyBorder="1" applyAlignment="1">
      <alignment horizontal="center" vertical="top" wrapText="1"/>
    </xf>
    <xf numFmtId="170" fontId="3" fillId="0" borderId="2" xfId="1" applyNumberFormat="1" applyFont="1" applyFill="1" applyBorder="1" applyAlignment="1">
      <alignment horizontal="center" vertical="top" wrapText="1"/>
    </xf>
    <xf numFmtId="170" fontId="3" fillId="5" borderId="2" xfId="1" applyNumberFormat="1" applyFont="1" applyFill="1" applyBorder="1" applyAlignment="1">
      <alignment horizontal="center" vertical="top" wrapText="1"/>
    </xf>
    <xf numFmtId="170" fontId="6" fillId="2" borderId="2" xfId="1" applyNumberFormat="1" applyFont="1" applyFill="1" applyBorder="1" applyAlignment="1">
      <alignment horizontal="center" wrapText="1"/>
    </xf>
    <xf numFmtId="170" fontId="6" fillId="66" borderId="2" xfId="1" applyNumberFormat="1" applyFont="1" applyFill="1" applyBorder="1" applyAlignment="1">
      <alignment horizontal="center" vertical="top" wrapText="1"/>
    </xf>
    <xf numFmtId="170" fontId="6" fillId="4" borderId="2" xfId="1" applyNumberFormat="1" applyFont="1" applyFill="1" applyBorder="1" applyAlignment="1">
      <alignment horizontal="center" wrapText="1"/>
    </xf>
    <xf numFmtId="170" fontId="6" fillId="5" borderId="2" xfId="1" applyNumberFormat="1" applyFont="1" applyFill="1" applyBorder="1" applyAlignment="1">
      <alignment horizontal="center" vertical="top" wrapText="1"/>
    </xf>
    <xf numFmtId="170" fontId="5" fillId="2" borderId="2" xfId="1" applyNumberFormat="1" applyFont="1" applyFill="1" applyBorder="1" applyAlignment="1">
      <alignment horizontal="center" wrapText="1"/>
    </xf>
    <xf numFmtId="0" fontId="57" fillId="0" borderId="0" xfId="0" applyFont="1" applyAlignment="1">
      <alignment horizontal="right"/>
    </xf>
    <xf numFmtId="0" fontId="70" fillId="2" borderId="0" xfId="1" applyFont="1" applyFill="1" applyAlignment="1">
      <alignment horizontal="right" vertical="center"/>
    </xf>
    <xf numFmtId="0" fontId="57" fillId="0" borderId="0" xfId="1" applyFont="1" applyAlignment="1"/>
    <xf numFmtId="170" fontId="6" fillId="5" borderId="2" xfId="1" applyNumberFormat="1" applyFont="1" applyFill="1" applyBorder="1" applyAlignment="1">
      <alignment horizontal="center"/>
    </xf>
    <xf numFmtId="170" fontId="3" fillId="2" borderId="2" xfId="1" applyNumberFormat="1" applyFont="1" applyFill="1" applyBorder="1" applyAlignment="1">
      <alignment horizontal="center"/>
    </xf>
    <xf numFmtId="170" fontId="3" fillId="0" borderId="2" xfId="1" applyNumberFormat="1" applyFont="1" applyFill="1" applyBorder="1" applyAlignment="1">
      <alignment horizontal="center" wrapText="1"/>
    </xf>
    <xf numFmtId="170" fontId="3" fillId="2" borderId="2" xfId="1" applyNumberFormat="1" applyFont="1" applyFill="1" applyBorder="1" applyAlignment="1">
      <alignment horizontal="center" vertical="center" wrapText="1"/>
    </xf>
    <xf numFmtId="170" fontId="3" fillId="0" borderId="2" xfId="1" applyNumberFormat="1" applyFont="1" applyFill="1" applyBorder="1" applyAlignment="1">
      <alignment horizontal="center" vertical="center" wrapText="1"/>
    </xf>
    <xf numFmtId="170" fontId="5" fillId="2" borderId="2" xfId="1" applyNumberFormat="1" applyFont="1" applyFill="1" applyBorder="1" applyAlignment="1">
      <alignment horizontal="center" vertical="top" wrapText="1"/>
    </xf>
    <xf numFmtId="170" fontId="3" fillId="5" borderId="2" xfId="1" applyNumberFormat="1" applyFont="1" applyFill="1" applyBorder="1" applyAlignment="1">
      <alignment horizontal="center" wrapText="1"/>
    </xf>
    <xf numFmtId="170" fontId="6" fillId="5" borderId="2" xfId="0" applyNumberFormat="1" applyFont="1" applyFill="1" applyBorder="1" applyAlignment="1">
      <alignment horizontal="center"/>
    </xf>
    <xf numFmtId="170" fontId="6" fillId="6" borderId="2" xfId="1" applyNumberFormat="1" applyFont="1" applyFill="1" applyBorder="1" applyAlignment="1">
      <alignment horizontal="center" wrapText="1"/>
    </xf>
    <xf numFmtId="170" fontId="6" fillId="7" borderId="2" xfId="1" applyNumberFormat="1" applyFont="1" applyFill="1" applyBorder="1" applyAlignment="1">
      <alignment horizontal="center" wrapText="1"/>
    </xf>
    <xf numFmtId="170" fontId="3" fillId="2" borderId="2" xfId="1" applyNumberFormat="1" applyFont="1" applyFill="1" applyBorder="1" applyAlignment="1">
      <alignment horizontal="center" vertical="top" wrapText="1"/>
    </xf>
    <xf numFmtId="170" fontId="6" fillId="6" borderId="2" xfId="1" applyNumberFormat="1" applyFont="1" applyFill="1" applyBorder="1" applyAlignment="1">
      <alignment horizontal="center"/>
    </xf>
    <xf numFmtId="170" fontId="6" fillId="0" borderId="2" xfId="1" applyNumberFormat="1" applyFont="1" applyFill="1" applyBorder="1" applyAlignment="1">
      <alignment horizontal="center" wrapText="1"/>
    </xf>
    <xf numFmtId="170" fontId="6" fillId="2" borderId="2" xfId="1" applyNumberFormat="1" applyFont="1" applyFill="1" applyBorder="1" applyAlignment="1">
      <alignment horizontal="center"/>
    </xf>
    <xf numFmtId="170" fontId="6" fillId="67" borderId="2" xfId="1" applyNumberFormat="1" applyFont="1" applyFill="1" applyBorder="1" applyAlignment="1">
      <alignment horizontal="center" vertical="top" wrapText="1"/>
    </xf>
    <xf numFmtId="170" fontId="6" fillId="68" borderId="2" xfId="1" applyNumberFormat="1" applyFont="1" applyFill="1" applyBorder="1" applyAlignment="1">
      <alignment horizontal="center" vertical="top" wrapText="1"/>
    </xf>
    <xf numFmtId="170" fontId="6" fillId="6" borderId="2" xfId="1" applyNumberFormat="1" applyFont="1" applyFill="1" applyBorder="1" applyAlignment="1">
      <alignment horizontal="center" vertical="top" wrapText="1"/>
    </xf>
    <xf numFmtId="170" fontId="3" fillId="6" borderId="2" xfId="1" applyNumberFormat="1" applyFont="1" applyFill="1" applyBorder="1" applyAlignment="1">
      <alignment horizontal="center" wrapText="1"/>
    </xf>
    <xf numFmtId="170" fontId="6" fillId="0" borderId="2" xfId="1" applyNumberFormat="1" applyFont="1" applyFill="1" applyBorder="1" applyAlignment="1">
      <alignment horizontal="center" vertical="top" wrapText="1"/>
    </xf>
    <xf numFmtId="171" fontId="69" fillId="0" borderId="2" xfId="0" applyNumberFormat="1" applyFont="1" applyBorder="1" applyAlignment="1">
      <alignment vertical="center"/>
    </xf>
    <xf numFmtId="170" fontId="79" fillId="0" borderId="2" xfId="0" applyNumberFormat="1" applyFont="1" applyBorder="1" applyAlignment="1">
      <alignment horizontal="center"/>
    </xf>
    <xf numFmtId="170" fontId="67" fillId="0" borderId="2" xfId="0" applyNumberFormat="1" applyFont="1" applyBorder="1" applyAlignment="1">
      <alignment horizontal="center"/>
    </xf>
    <xf numFmtId="170" fontId="80" fillId="0" borderId="2" xfId="0" applyNumberFormat="1" applyFont="1" applyBorder="1" applyAlignment="1">
      <alignment horizontal="center"/>
    </xf>
    <xf numFmtId="171" fontId="71" fillId="0" borderId="2" xfId="0" applyNumberFormat="1" applyFont="1" applyFill="1" applyBorder="1" applyAlignment="1">
      <alignment vertical="center"/>
    </xf>
    <xf numFmtId="171" fontId="68" fillId="0" borderId="2" xfId="0" applyNumberFormat="1" applyFont="1" applyFill="1" applyBorder="1" applyAlignment="1">
      <alignment vertical="center"/>
    </xf>
    <xf numFmtId="168" fontId="71" fillId="0" borderId="2" xfId="0" applyNumberFormat="1" applyFont="1" applyFill="1" applyBorder="1" applyAlignment="1">
      <alignment vertical="center"/>
    </xf>
    <xf numFmtId="168" fontId="68" fillId="0" borderId="2" xfId="0" applyNumberFormat="1" applyFont="1" applyFill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171" fontId="71" fillId="0" borderId="0" xfId="0" applyNumberFormat="1" applyFont="1" applyFill="1" applyAlignment="1">
      <alignment vertical="center"/>
    </xf>
    <xf numFmtId="168" fontId="71" fillId="0" borderId="0" xfId="0" applyNumberFormat="1" applyFont="1" applyFill="1" applyAlignment="1">
      <alignment vertical="center"/>
    </xf>
    <xf numFmtId="170" fontId="5" fillId="0" borderId="2" xfId="1" applyNumberFormat="1" applyFont="1" applyFill="1" applyBorder="1" applyAlignment="1">
      <alignment horizontal="center" wrapText="1"/>
    </xf>
    <xf numFmtId="0" fontId="58" fillId="0" borderId="2" xfId="0" applyFont="1" applyFill="1" applyBorder="1"/>
    <xf numFmtId="0" fontId="6" fillId="0" borderId="2" xfId="1" applyFont="1" applyFill="1" applyBorder="1" applyAlignment="1">
      <alignment vertical="top" wrapText="1"/>
    </xf>
    <xf numFmtId="0" fontId="57" fillId="0" borderId="0" xfId="1" applyFont="1" applyAlignment="1">
      <alignment horizontal="right"/>
    </xf>
    <xf numFmtId="0" fontId="58" fillId="0" borderId="0" xfId="0" applyFont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57" fillId="0" borderId="0" xfId="1" applyFont="1" applyAlignment="1">
      <alignment horizontal="right" wrapText="1"/>
    </xf>
    <xf numFmtId="0" fontId="70" fillId="0" borderId="2" xfId="0" applyFont="1" applyBorder="1" applyAlignment="1">
      <alignment horizontal="center" vertical="center" wrapText="1"/>
    </xf>
    <xf numFmtId="0" fontId="65" fillId="0" borderId="0" xfId="0" applyFont="1" applyAlignment="1">
      <alignment horizontal="right"/>
    </xf>
    <xf numFmtId="0" fontId="69" fillId="0" borderId="0" xfId="0" applyFont="1" applyBorder="1" applyAlignment="1">
      <alignment horizontal="center" wrapText="1"/>
    </xf>
    <xf numFmtId="0" fontId="66" fillId="0" borderId="2" xfId="0" applyFont="1" applyBorder="1" applyAlignment="1">
      <alignment horizontal="center" vertical="center"/>
    </xf>
    <xf numFmtId="0" fontId="68" fillId="0" borderId="0" xfId="0" applyFont="1" applyAlignment="1">
      <alignment horizontal="right"/>
    </xf>
    <xf numFmtId="0" fontId="65" fillId="0" borderId="0" xfId="0" applyFont="1" applyAlignment="1">
      <alignment horizontal="center"/>
    </xf>
    <xf numFmtId="0" fontId="70" fillId="0" borderId="22" xfId="0" applyFont="1" applyBorder="1" applyAlignment="1">
      <alignment horizontal="center" vertical="center" wrapText="1"/>
    </xf>
    <xf numFmtId="0" fontId="70" fillId="0" borderId="23" xfId="0" applyFont="1" applyBorder="1" applyAlignment="1">
      <alignment horizontal="center" vertical="center" wrapText="1"/>
    </xf>
    <xf numFmtId="0" fontId="70" fillId="0" borderId="21" xfId="0" applyFont="1" applyBorder="1" applyAlignment="1">
      <alignment horizontal="center" vertical="center" wrapText="1"/>
    </xf>
    <xf numFmtId="0" fontId="70" fillId="0" borderId="24" xfId="0" applyFont="1" applyBorder="1" applyAlignment="1">
      <alignment horizontal="center" vertical="center" wrapText="1"/>
    </xf>
    <xf numFmtId="0" fontId="72" fillId="0" borderId="0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right"/>
    </xf>
    <xf numFmtId="0" fontId="57" fillId="2" borderId="0" xfId="1" applyFont="1" applyFill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</cellXfs>
  <cellStyles count="663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2 2" xfId="11"/>
    <cellStyle name="20% - Акцент2 2" xfId="12"/>
    <cellStyle name="20% - Акцент2 2 2" xfId="13"/>
    <cellStyle name="20% - Акцент3 2" xfId="14"/>
    <cellStyle name="20% - Акцент3 2 2" xfId="15"/>
    <cellStyle name="20% - Акцент4 2" xfId="16"/>
    <cellStyle name="20% - Акцент4 2 2" xfId="17"/>
    <cellStyle name="20% - Акцент5 2" xfId="18"/>
    <cellStyle name="20% - Акцент5 2 2" xfId="19"/>
    <cellStyle name="20% - Акцент6 2" xfId="20"/>
    <cellStyle name="20% - Акцент6 2 2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2 2" xfId="29"/>
    <cellStyle name="40% - Акцент2 2" xfId="30"/>
    <cellStyle name="40% - Акцент2 2 2" xfId="31"/>
    <cellStyle name="40% - Акцент3 2" xfId="32"/>
    <cellStyle name="40% - Акцент3 2 2" xfId="33"/>
    <cellStyle name="40% - Акцент4 2" xfId="34"/>
    <cellStyle name="40% - Акцент4 2 2" xfId="35"/>
    <cellStyle name="40% - Акцент5 2" xfId="36"/>
    <cellStyle name="40% - Акцент5 2 2" xfId="37"/>
    <cellStyle name="40% - Акцент6 2" xfId="38"/>
    <cellStyle name="40% - Акцент6 2 2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2 2" xfId="47"/>
    <cellStyle name="60% - Акцент3 2" xfId="48"/>
    <cellStyle name="60% - Акцент4 2" xfId="49"/>
    <cellStyle name="60% - Акцент5 2" xfId="50"/>
    <cellStyle name="60% - Акцент6 2" xfId="51"/>
    <cellStyle name="Accent1" xfId="52"/>
    <cellStyle name="Accent1 - 20%" xfId="53"/>
    <cellStyle name="Accent1 - 40%" xfId="54"/>
    <cellStyle name="Accent1 - 60%" xfId="55"/>
    <cellStyle name="Accent2" xfId="56"/>
    <cellStyle name="Accent2 - 20%" xfId="57"/>
    <cellStyle name="Accent2 - 40%" xfId="58"/>
    <cellStyle name="Accent2 - 60%" xfId="59"/>
    <cellStyle name="Accent3" xfId="60"/>
    <cellStyle name="Accent3 - 20%" xfId="61"/>
    <cellStyle name="Accent3 - 40%" xfId="62"/>
    <cellStyle name="Accent3 - 60%" xfId="63"/>
    <cellStyle name="Accent3_10" xfId="64"/>
    <cellStyle name="Accent4" xfId="65"/>
    <cellStyle name="Accent4 - 20%" xfId="66"/>
    <cellStyle name="Accent4 - 40%" xfId="67"/>
    <cellStyle name="Accent4 - 60%" xfId="68"/>
    <cellStyle name="Accent4_10" xfId="69"/>
    <cellStyle name="Accent5" xfId="70"/>
    <cellStyle name="Accent5 - 20%" xfId="71"/>
    <cellStyle name="Accent5 - 40%" xfId="72"/>
    <cellStyle name="Accent5 - 60%" xfId="73"/>
    <cellStyle name="Accent5_10" xfId="74"/>
    <cellStyle name="Accent6" xfId="75"/>
    <cellStyle name="Accent6 - 20%" xfId="76"/>
    <cellStyle name="Accent6 - 40%" xfId="77"/>
    <cellStyle name="Accent6 - 60%" xfId="78"/>
    <cellStyle name="Accent6_10" xfId="79"/>
    <cellStyle name="Bad" xfId="80"/>
    <cellStyle name="Calculation" xfId="81"/>
    <cellStyle name="Check Cell" xfId="82"/>
    <cellStyle name="Emphasis 1" xfId="83"/>
    <cellStyle name="Emphasis 2" xfId="84"/>
    <cellStyle name="Emphasis 3" xfId="85"/>
    <cellStyle name="Explanatory Text" xfId="86"/>
    <cellStyle name="Good" xfId="87"/>
    <cellStyle name="Heading 1" xfId="88"/>
    <cellStyle name="Heading 2" xfId="89"/>
    <cellStyle name="Heading 3" xfId="90"/>
    <cellStyle name="Heading 4" xfId="91"/>
    <cellStyle name="Input" xfId="92"/>
    <cellStyle name="Linked Cell" xfId="93"/>
    <cellStyle name="Neutral" xfId="94"/>
    <cellStyle name="Normal" xfId="95"/>
    <cellStyle name="Note" xfId="96"/>
    <cellStyle name="Output" xfId="97"/>
    <cellStyle name="SAPBEXaggData" xfId="98"/>
    <cellStyle name="SAPBEXaggData 2" xfId="99"/>
    <cellStyle name="SAPBEXaggData 3" xfId="100"/>
    <cellStyle name="SAPBEXaggData_Приложения к закону (поправки)" xfId="101"/>
    <cellStyle name="SAPBEXaggDataEmph" xfId="102"/>
    <cellStyle name="SAPBEXaggDataEmph 2" xfId="103"/>
    <cellStyle name="SAPBEXaggDataEmph 3" xfId="104"/>
    <cellStyle name="SAPBEXaggItem" xfId="105"/>
    <cellStyle name="SAPBEXaggItem 2" xfId="106"/>
    <cellStyle name="SAPBEXaggItem 3" xfId="107"/>
    <cellStyle name="SAPBEXaggItem_8" xfId="108"/>
    <cellStyle name="SAPBEXaggItemX" xfId="109"/>
    <cellStyle name="SAPBEXaggItemX 2" xfId="110"/>
    <cellStyle name="SAPBEXaggItemX 3" xfId="111"/>
    <cellStyle name="SAPBEXchaText" xfId="112"/>
    <cellStyle name="SAPBEXchaText 2" xfId="113"/>
    <cellStyle name="SAPBEXchaText 3" xfId="114"/>
    <cellStyle name="SAPBEXexcBad7" xfId="115"/>
    <cellStyle name="SAPBEXexcBad7 2" xfId="116"/>
    <cellStyle name="SAPBEXexcBad7 3" xfId="117"/>
    <cellStyle name="SAPBEXexcBad8" xfId="118"/>
    <cellStyle name="SAPBEXexcBad8 2" xfId="119"/>
    <cellStyle name="SAPBEXexcBad8 3" xfId="120"/>
    <cellStyle name="SAPBEXexcBad9" xfId="121"/>
    <cellStyle name="SAPBEXexcBad9 2" xfId="122"/>
    <cellStyle name="SAPBEXexcBad9 3" xfId="123"/>
    <cellStyle name="SAPBEXexcCritical4" xfId="124"/>
    <cellStyle name="SAPBEXexcCritical4 2" xfId="125"/>
    <cellStyle name="SAPBEXexcCritical4 3" xfId="126"/>
    <cellStyle name="SAPBEXexcCritical5" xfId="127"/>
    <cellStyle name="SAPBEXexcCritical5 2" xfId="128"/>
    <cellStyle name="SAPBEXexcCritical5 3" xfId="129"/>
    <cellStyle name="SAPBEXexcCritical6" xfId="130"/>
    <cellStyle name="SAPBEXexcCritical6 2" xfId="131"/>
    <cellStyle name="SAPBEXexcCritical6 3" xfId="132"/>
    <cellStyle name="SAPBEXexcGood1" xfId="133"/>
    <cellStyle name="SAPBEXexcGood1 2" xfId="134"/>
    <cellStyle name="SAPBEXexcGood1 3" xfId="135"/>
    <cellStyle name="SAPBEXexcGood2" xfId="136"/>
    <cellStyle name="SAPBEXexcGood2 2" xfId="137"/>
    <cellStyle name="SAPBEXexcGood2 3" xfId="138"/>
    <cellStyle name="SAPBEXexcGood3" xfId="139"/>
    <cellStyle name="SAPBEXexcGood3 2" xfId="140"/>
    <cellStyle name="SAPBEXexcGood3 3" xfId="141"/>
    <cellStyle name="SAPBEXfilterDrill" xfId="142"/>
    <cellStyle name="SAPBEXfilterDrill 2" xfId="143"/>
    <cellStyle name="SAPBEXfilterDrill 3" xfId="144"/>
    <cellStyle name="SAPBEXfilterItem" xfId="145"/>
    <cellStyle name="SAPBEXfilterItem 2" xfId="146"/>
    <cellStyle name="SAPBEXfilterItem 3" xfId="147"/>
    <cellStyle name="SAPBEXfilterText" xfId="148"/>
    <cellStyle name="SAPBEXfilterText 2" xfId="149"/>
    <cellStyle name="SAPBEXfilterText 3" xfId="150"/>
    <cellStyle name="SAPBEXformats" xfId="151"/>
    <cellStyle name="SAPBEXformats 2" xfId="152"/>
    <cellStyle name="SAPBEXformats 3" xfId="153"/>
    <cellStyle name="SAPBEXheaderItem" xfId="154"/>
    <cellStyle name="SAPBEXheaderItem 2" xfId="155"/>
    <cellStyle name="SAPBEXheaderItem 3" xfId="156"/>
    <cellStyle name="SAPBEXheaderText" xfId="157"/>
    <cellStyle name="SAPBEXheaderText 2" xfId="158"/>
    <cellStyle name="SAPBEXheaderText 3" xfId="159"/>
    <cellStyle name="SAPBEXHLevel0" xfId="160"/>
    <cellStyle name="SAPBEXHLevel0 2" xfId="161"/>
    <cellStyle name="SAPBEXHLevel0 2 2 3" xfId="162"/>
    <cellStyle name="SAPBEXHLevel0X" xfId="163"/>
    <cellStyle name="SAPBEXHLevel0X 2" xfId="164"/>
    <cellStyle name="SAPBEXHLevel0X 3" xfId="165"/>
    <cellStyle name="SAPBEXHLevel1" xfId="166"/>
    <cellStyle name="SAPBEXHLevel1 2" xfId="167"/>
    <cellStyle name="SAPBEXHLevel1X" xfId="168"/>
    <cellStyle name="SAPBEXHLevel1X 2" xfId="169"/>
    <cellStyle name="SAPBEXHLevel1X 3" xfId="170"/>
    <cellStyle name="SAPBEXHLevel2" xfId="171"/>
    <cellStyle name="SAPBEXHLevel2 2" xfId="172"/>
    <cellStyle name="SAPBEXHLevel2X" xfId="173"/>
    <cellStyle name="SAPBEXHLevel2X 2" xfId="174"/>
    <cellStyle name="SAPBEXHLevel2X 3" xfId="175"/>
    <cellStyle name="SAPBEXHLevel3" xfId="176"/>
    <cellStyle name="SAPBEXHLevel3 2" xfId="177"/>
    <cellStyle name="SAPBEXHLevel3 3" xfId="178"/>
    <cellStyle name="SAPBEXHLevel3X" xfId="179"/>
    <cellStyle name="SAPBEXHLevel3X 2" xfId="180"/>
    <cellStyle name="SAPBEXHLevel3X 3" xfId="181"/>
    <cellStyle name="SAPBEXinputData" xfId="182"/>
    <cellStyle name="SAPBEXinputData 2" xfId="183"/>
    <cellStyle name="SAPBEXinputData 3" xfId="184"/>
    <cellStyle name="SAPBEXItemHeader" xfId="185"/>
    <cellStyle name="SAPBEXresData" xfId="186"/>
    <cellStyle name="SAPBEXresData 2" xfId="187"/>
    <cellStyle name="SAPBEXresData 3" xfId="188"/>
    <cellStyle name="SAPBEXresDataEmph" xfId="189"/>
    <cellStyle name="SAPBEXresDataEmph 2" xfId="190"/>
    <cellStyle name="SAPBEXresDataEmph 3" xfId="191"/>
    <cellStyle name="SAPBEXresItem" xfId="192"/>
    <cellStyle name="SAPBEXresItem 2" xfId="193"/>
    <cellStyle name="SAPBEXresItem 3" xfId="194"/>
    <cellStyle name="SAPBEXresItemX" xfId="195"/>
    <cellStyle name="SAPBEXresItemX 2" xfId="196"/>
    <cellStyle name="SAPBEXresItemX 3" xfId="197"/>
    <cellStyle name="SAPBEXstdData" xfId="198"/>
    <cellStyle name="SAPBEXstdData 2" xfId="199"/>
    <cellStyle name="SAPBEXstdData_726-ПК (прил.)" xfId="200"/>
    <cellStyle name="SAPBEXstdDataEmph" xfId="201"/>
    <cellStyle name="SAPBEXstdDataEmph 2" xfId="202"/>
    <cellStyle name="SAPBEXstdDataEmph 3" xfId="203"/>
    <cellStyle name="SAPBEXstdItem" xfId="204"/>
    <cellStyle name="SAPBEXstdItem 2" xfId="205"/>
    <cellStyle name="SAPBEXstdItem 3" xfId="206"/>
    <cellStyle name="SAPBEXstdItem_726-ПК (прил.)" xfId="207"/>
    <cellStyle name="SAPBEXstdItemX" xfId="208"/>
    <cellStyle name="SAPBEXstdItemX 2" xfId="209"/>
    <cellStyle name="SAPBEXstdItemX 3" xfId="210"/>
    <cellStyle name="SAPBEXtitle" xfId="211"/>
    <cellStyle name="SAPBEXtitle 2" xfId="212"/>
    <cellStyle name="SAPBEXtitle 3" xfId="213"/>
    <cellStyle name="SAPBEXunassignedItem" xfId="214"/>
    <cellStyle name="SAPBEXundefined" xfId="215"/>
    <cellStyle name="SAPBEXundefined 2" xfId="216"/>
    <cellStyle name="SAPBEXundefined 3" xfId="217"/>
    <cellStyle name="Sheet Title" xfId="218"/>
    <cellStyle name="Title" xfId="219"/>
    <cellStyle name="Total" xfId="220"/>
    <cellStyle name="Warning Text" xfId="221"/>
    <cellStyle name="Акцент1 2" xfId="222"/>
    <cellStyle name="Акцент2 2" xfId="223"/>
    <cellStyle name="Акцент3 2" xfId="224"/>
    <cellStyle name="Акцент4 2" xfId="225"/>
    <cellStyle name="Акцент5 2" xfId="226"/>
    <cellStyle name="Акцент6 2" xfId="227"/>
    <cellStyle name="Ввод  2" xfId="228"/>
    <cellStyle name="Вывод 2" xfId="229"/>
    <cellStyle name="Вычисление 2" xfId="230"/>
    <cellStyle name="Заголовок 1 2" xfId="231"/>
    <cellStyle name="Заголовок 2 2" xfId="232"/>
    <cellStyle name="Заголовок 3 2" xfId="233"/>
    <cellStyle name="Заголовок 4 2" xfId="234"/>
    <cellStyle name="Итог 2" xfId="235"/>
    <cellStyle name="Контрольная ячейка 2" xfId="236"/>
    <cellStyle name="Название 2" xfId="237"/>
    <cellStyle name="Нейтральный 2" xfId="238"/>
    <cellStyle name="Обычный" xfId="0" builtinId="0"/>
    <cellStyle name="Обычный 10" xfId="239"/>
    <cellStyle name="Обычный 10 2" xfId="240"/>
    <cellStyle name="Обычный 10 2 2" xfId="241"/>
    <cellStyle name="Обычный 10 2 2 2" xfId="242"/>
    <cellStyle name="Обычный 10 2 2 2 2" xfId="243"/>
    <cellStyle name="Обычный 10 2 2 3" xfId="244"/>
    <cellStyle name="Обычный 10 2 3" xfId="245"/>
    <cellStyle name="Обычный 10 2 3 2" xfId="246"/>
    <cellStyle name="Обычный 10 2 4" xfId="247"/>
    <cellStyle name="Обычный 10 3" xfId="248"/>
    <cellStyle name="Обычный 10 3 2" xfId="249"/>
    <cellStyle name="Обычный 10 3 2 2" xfId="250"/>
    <cellStyle name="Обычный 10 3 3" xfId="251"/>
    <cellStyle name="Обычный 10 4" xfId="252"/>
    <cellStyle name="Обычный 10 4 2" xfId="253"/>
    <cellStyle name="Обычный 10 5" xfId="254"/>
    <cellStyle name="Обычный 11" xfId="255"/>
    <cellStyle name="Обычный 11 2" xfId="256"/>
    <cellStyle name="Обычный 11 2 2" xfId="257"/>
    <cellStyle name="Обычный 11 2 2 2" xfId="258"/>
    <cellStyle name="Обычный 11 2 2 2 2" xfId="259"/>
    <cellStyle name="Обычный 11 2 2 2 2 2" xfId="260"/>
    <cellStyle name="Обычный 11 2 2 2 3" xfId="261"/>
    <cellStyle name="Обычный 11 2 2 3" xfId="262"/>
    <cellStyle name="Обычный 11 2 2 3 2" xfId="263"/>
    <cellStyle name="Обычный 11 2 2 4" xfId="264"/>
    <cellStyle name="Обычный 11 2 3" xfId="265"/>
    <cellStyle name="Обычный 11 2 3 2" xfId="266"/>
    <cellStyle name="Обычный 11 2 3 2 2" xfId="267"/>
    <cellStyle name="Обычный 11 2 3 3" xfId="268"/>
    <cellStyle name="Обычный 11 2 4" xfId="269"/>
    <cellStyle name="Обычный 11 2 4 2" xfId="270"/>
    <cellStyle name="Обычный 11 2 5" xfId="271"/>
    <cellStyle name="Обычный 11 3" xfId="272"/>
    <cellStyle name="Обычный 11 4" xfId="273"/>
    <cellStyle name="Обычный 11 4 2" xfId="274"/>
    <cellStyle name="Обычный 11 4 2 2" xfId="275"/>
    <cellStyle name="Обычный 11 4 2 2 2" xfId="276"/>
    <cellStyle name="Обычный 11 4 2 3" xfId="277"/>
    <cellStyle name="Обычный 11 4 3" xfId="278"/>
    <cellStyle name="Обычный 11 4 3 2" xfId="279"/>
    <cellStyle name="Обычный 11 4 4" xfId="280"/>
    <cellStyle name="Обычный 11 5" xfId="281"/>
    <cellStyle name="Обычный 11 5 2" xfId="282"/>
    <cellStyle name="Обычный 11 5 2 2" xfId="283"/>
    <cellStyle name="Обычный 11 5 3" xfId="284"/>
    <cellStyle name="Обычный 11 6" xfId="285"/>
    <cellStyle name="Обычный 11 6 2" xfId="286"/>
    <cellStyle name="Обычный 11 7" xfId="287"/>
    <cellStyle name="Обычный 12" xfId="288"/>
    <cellStyle name="Обычный 13" xfId="3"/>
    <cellStyle name="Обычный 14" xfId="289"/>
    <cellStyle name="Обычный 15" xfId="290"/>
    <cellStyle name="Обычный 15 2" xfId="291"/>
    <cellStyle name="Обычный 15 2 2" xfId="292"/>
    <cellStyle name="Обычный 15 2 2 2" xfId="293"/>
    <cellStyle name="Обычный 15 2 2 2 2" xfId="294"/>
    <cellStyle name="Обычный 15 2 2 3" xfId="295"/>
    <cellStyle name="Обычный 15 2 3" xfId="296"/>
    <cellStyle name="Обычный 15 2 3 2" xfId="297"/>
    <cellStyle name="Обычный 15 2 4" xfId="298"/>
    <cellStyle name="Обычный 15 3" xfId="299"/>
    <cellStyle name="Обычный 15 3 2" xfId="300"/>
    <cellStyle name="Обычный 15 3 2 2" xfId="301"/>
    <cellStyle name="Обычный 15 3 3" xfId="302"/>
    <cellStyle name="Обычный 15 4" xfId="303"/>
    <cellStyle name="Обычный 15 4 2" xfId="304"/>
    <cellStyle name="Обычный 15 5" xfId="305"/>
    <cellStyle name="Обычный 16" xfId="306"/>
    <cellStyle name="Обычный 16 2" xfId="307"/>
    <cellStyle name="Обычный 16 2 2" xfId="308"/>
    <cellStyle name="Обычный 16 2 2 2" xfId="309"/>
    <cellStyle name="Обычный 16 2 2 2 2" xfId="310"/>
    <cellStyle name="Обычный 16 2 2 3" xfId="311"/>
    <cellStyle name="Обычный 16 2 3" xfId="312"/>
    <cellStyle name="Обычный 16 2 3 2" xfId="313"/>
    <cellStyle name="Обычный 16 2 4" xfId="314"/>
    <cellStyle name="Обычный 16 3" xfId="315"/>
    <cellStyle name="Обычный 16 3 2" xfId="316"/>
    <cellStyle name="Обычный 16 3 2 2" xfId="317"/>
    <cellStyle name="Обычный 16 3 3" xfId="318"/>
    <cellStyle name="Обычный 16 4" xfId="319"/>
    <cellStyle name="Обычный 16 4 2" xfId="320"/>
    <cellStyle name="Обычный 16 5" xfId="321"/>
    <cellStyle name="Обычный 16 6 2" xfId="322"/>
    <cellStyle name="Обычный 16 6 2 2" xfId="323"/>
    <cellStyle name="Обычный 16 6 2 2 2" xfId="324"/>
    <cellStyle name="Обычный 16 6 2 2 2 2" xfId="325"/>
    <cellStyle name="Обычный 16 6 2 2 2 2 2" xfId="326"/>
    <cellStyle name="Обычный 16 6 2 2 2 3" xfId="327"/>
    <cellStyle name="Обычный 16 6 2 2 3" xfId="328"/>
    <cellStyle name="Обычный 16 6 2 2 3 2" xfId="329"/>
    <cellStyle name="Обычный 16 6 2 2 4" xfId="330"/>
    <cellStyle name="Обычный 16 6 2 3" xfId="331"/>
    <cellStyle name="Обычный 16 6 2 3 2" xfId="332"/>
    <cellStyle name="Обычный 16 6 2 3 2 2" xfId="333"/>
    <cellStyle name="Обычный 16 6 2 3 3" xfId="334"/>
    <cellStyle name="Обычный 16 6 2 3 4" xfId="335"/>
    <cellStyle name="Обычный 16 6 2 4" xfId="336"/>
    <cellStyle name="Обычный 16 6 2 4 2" xfId="337"/>
    <cellStyle name="Обычный 16 6 2 5" xfId="338"/>
    <cellStyle name="Обычный 17" xfId="339"/>
    <cellStyle name="Обычный 17 2" xfId="340"/>
    <cellStyle name="Обычный 17 2 2" xfId="341"/>
    <cellStyle name="Обычный 17 2 2 2" xfId="342"/>
    <cellStyle name="Обычный 17 2 2 2 2" xfId="343"/>
    <cellStyle name="Обычный 17 2 2 3" xfId="344"/>
    <cellStyle name="Обычный 17 2 3" xfId="345"/>
    <cellStyle name="Обычный 17 2 3 2" xfId="346"/>
    <cellStyle name="Обычный 17 2 4" xfId="347"/>
    <cellStyle name="Обычный 17 3" xfId="348"/>
    <cellStyle name="Обычный 17 3 2" xfId="349"/>
    <cellStyle name="Обычный 17 3 2 2" xfId="350"/>
    <cellStyle name="Обычный 17 3 3" xfId="351"/>
    <cellStyle name="Обычный 17 4" xfId="352"/>
    <cellStyle name="Обычный 17 4 2" xfId="353"/>
    <cellStyle name="Обычный 17 5" xfId="354"/>
    <cellStyle name="Обычный 17 6" xfId="355"/>
    <cellStyle name="Обычный 18" xfId="356"/>
    <cellStyle name="Обычный 18 2" xfId="357"/>
    <cellStyle name="Обычный 18 2 2" xfId="358"/>
    <cellStyle name="Обычный 18 2 2 2" xfId="359"/>
    <cellStyle name="Обычный 18 2 2 2 2" xfId="360"/>
    <cellStyle name="Обычный 18 2 2 3" xfId="361"/>
    <cellStyle name="Обычный 18 2 3" xfId="362"/>
    <cellStyle name="Обычный 18 2 3 2" xfId="363"/>
    <cellStyle name="Обычный 18 2 4" xfId="364"/>
    <cellStyle name="Обычный 18 3" xfId="365"/>
    <cellStyle name="Обычный 18 3 2" xfId="366"/>
    <cellStyle name="Обычный 18 3 2 2" xfId="367"/>
    <cellStyle name="Обычный 18 3 3" xfId="368"/>
    <cellStyle name="Обычный 18 4" xfId="369"/>
    <cellStyle name="Обычный 18 4 2" xfId="370"/>
    <cellStyle name="Обычный 18 5" xfId="371"/>
    <cellStyle name="Обычный 19" xfId="372"/>
    <cellStyle name="Обычный 19 2" xfId="373"/>
    <cellStyle name="Обычный 19 2 2" xfId="374"/>
    <cellStyle name="Обычный 19 2 2 2" xfId="375"/>
    <cellStyle name="Обычный 19 2 2 2 2" xfId="376"/>
    <cellStyle name="Обычный 19 2 2 3" xfId="377"/>
    <cellStyle name="Обычный 19 2 3" xfId="378"/>
    <cellStyle name="Обычный 19 2 3 2" xfId="379"/>
    <cellStyle name="Обычный 19 2 4" xfId="380"/>
    <cellStyle name="Обычный 19 3" xfId="381"/>
    <cellStyle name="Обычный 19 3 2" xfId="382"/>
    <cellStyle name="Обычный 19 3 2 2" xfId="383"/>
    <cellStyle name="Обычный 19 3 3" xfId="384"/>
    <cellStyle name="Обычный 19 4" xfId="385"/>
    <cellStyle name="Обычный 19 4 2" xfId="386"/>
    <cellStyle name="Обычный 19 5" xfId="387"/>
    <cellStyle name="Обычный 2" xfId="388"/>
    <cellStyle name="Обычный 2 2" xfId="1"/>
    <cellStyle name="Обычный 2 2 2" xfId="389"/>
    <cellStyle name="Обычный 2 2 2 2" xfId="390"/>
    <cellStyle name="Обычный 2 2 2 2 2" xfId="391"/>
    <cellStyle name="Обычный 2 2 2 2 2 2" xfId="392"/>
    <cellStyle name="Обычный 2 2 2 2 3" xfId="393"/>
    <cellStyle name="Обычный 2 2 2 3" xfId="394"/>
    <cellStyle name="Обычный 2 2 2 3 2" xfId="395"/>
    <cellStyle name="Обычный 2 2 2 4" xfId="396"/>
    <cellStyle name="Обычный 2 2 3" xfId="397"/>
    <cellStyle name="Обычный 2 2 3 2" xfId="398"/>
    <cellStyle name="Обычный 2 2 3 2 2" xfId="399"/>
    <cellStyle name="Обычный 2 2 3 3" xfId="400"/>
    <cellStyle name="Обычный 2 2 4" xfId="401"/>
    <cellStyle name="Обычный 2 2 4 2" xfId="402"/>
    <cellStyle name="Обычный 2 2 5" xfId="403"/>
    <cellStyle name="Обычный 2 2 6" xfId="404"/>
    <cellStyle name="Обычный 2 3" xfId="405"/>
    <cellStyle name="Обычный 2 3 2" xfId="406"/>
    <cellStyle name="Обычный 2 3 3" xfId="407"/>
    <cellStyle name="Обычный 2 3 3 2" xfId="408"/>
    <cellStyle name="Обычный 2 3 3 2 2" xfId="409"/>
    <cellStyle name="Обычный 2 3 3 2 2 2" xfId="410"/>
    <cellStyle name="Обычный 2 3 3 2 3" xfId="411"/>
    <cellStyle name="Обычный 2 3 3 3" xfId="412"/>
    <cellStyle name="Обычный 2 3 3 3 2" xfId="413"/>
    <cellStyle name="Обычный 2 3 3 4" xfId="414"/>
    <cellStyle name="Обычный 2 3 4" xfId="415"/>
    <cellStyle name="Обычный 2 3 4 2" xfId="416"/>
    <cellStyle name="Обычный 2 3 4 2 2" xfId="417"/>
    <cellStyle name="Обычный 2 3 4 3" xfId="418"/>
    <cellStyle name="Обычный 2 3 5" xfId="419"/>
    <cellStyle name="Обычный 2 3 5 2" xfId="420"/>
    <cellStyle name="Обычный 2 3 6" xfId="421"/>
    <cellStyle name="Обычный 2 4" xfId="422"/>
    <cellStyle name="Обычный 2 4 2" xfId="423"/>
    <cellStyle name="Обычный 2 4 2 2" xfId="424"/>
    <cellStyle name="Обычный 2 4 2 2 2" xfId="425"/>
    <cellStyle name="Обычный 2 4 2 2 2 2" xfId="426"/>
    <cellStyle name="Обычный 2 4 2 2 3" xfId="427"/>
    <cellStyle name="Обычный 2 4 2 3" xfId="428"/>
    <cellStyle name="Обычный 2 4 2 3 2" xfId="429"/>
    <cellStyle name="Обычный 2 4 2 4" xfId="430"/>
    <cellStyle name="Обычный 2 4 3" xfId="431"/>
    <cellStyle name="Обычный 2 4 3 2" xfId="432"/>
    <cellStyle name="Обычный 2 4 3 2 2" xfId="433"/>
    <cellStyle name="Обычный 2 4 3 3" xfId="434"/>
    <cellStyle name="Обычный 2 4 4" xfId="435"/>
    <cellStyle name="Обычный 2 4 4 2" xfId="436"/>
    <cellStyle name="Обычный 2 4 5" xfId="437"/>
    <cellStyle name="Обычный 2 5" xfId="438"/>
    <cellStyle name="Обычный 2 5 2" xfId="439"/>
    <cellStyle name="Обычный 2 5 2 2" xfId="440"/>
    <cellStyle name="Обычный 2 5 2 2 2" xfId="441"/>
    <cellStyle name="Обычный 2 5 2 2 2 2" xfId="442"/>
    <cellStyle name="Обычный 2 5 2 2 3" xfId="443"/>
    <cellStyle name="Обычный 2 5 2 3" xfId="444"/>
    <cellStyle name="Обычный 2 5 2 3 2" xfId="445"/>
    <cellStyle name="Обычный 2 5 2 4" xfId="446"/>
    <cellStyle name="Обычный 2 5 3" xfId="447"/>
    <cellStyle name="Обычный 2 5 3 2" xfId="448"/>
    <cellStyle name="Обычный 2 5 3 2 2" xfId="449"/>
    <cellStyle name="Обычный 2 5 3 3" xfId="450"/>
    <cellStyle name="Обычный 2 5 4" xfId="451"/>
    <cellStyle name="Обычный 2 5 4 2" xfId="452"/>
    <cellStyle name="Обычный 2 5 5" xfId="453"/>
    <cellStyle name="Обычный 2 6" xfId="454"/>
    <cellStyle name="Обычный 2 6 2" xfId="455"/>
    <cellStyle name="Обычный 2 6 2 2" xfId="456"/>
    <cellStyle name="Обычный 2 6 2 2 2" xfId="457"/>
    <cellStyle name="Обычный 2 6 2 2 2 2" xfId="458"/>
    <cellStyle name="Обычный 2 6 2 2 3" xfId="459"/>
    <cellStyle name="Обычный 2 6 2 3" xfId="460"/>
    <cellStyle name="Обычный 2 6 2 3 2" xfId="461"/>
    <cellStyle name="Обычный 2 6 2 4" xfId="462"/>
    <cellStyle name="Обычный 2 6 3" xfId="463"/>
    <cellStyle name="Обычный 2 6 3 2" xfId="464"/>
    <cellStyle name="Обычный 2 6 3 2 2" xfId="465"/>
    <cellStyle name="Обычный 2 6 3 3" xfId="466"/>
    <cellStyle name="Обычный 2 6 4" xfId="467"/>
    <cellStyle name="Обычный 2 6 4 2" xfId="468"/>
    <cellStyle name="Обычный 2 6 5" xfId="469"/>
    <cellStyle name="Обычный 2 7" xfId="470"/>
    <cellStyle name="Обычный 20" xfId="2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0" xfId="561"/>
    <cellStyle name="Обычный 30 2" xfId="562"/>
    <cellStyle name="Обычный 31" xfId="563"/>
    <cellStyle name="Обычный 32" xfId="564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mo\&#1060;&#1080;&#1085;&#1072;&#1085;&#1089;&#1086;&#1074;&#1086;&#1077;%20&#1091;&#1087;&#1088;&#1072;&#1074;&#1083;&#1077;&#1085;&#1080;&#1077;\&#1041;&#1102;&#1076;&#1078;&#1077;&#1090;%20&#1085;&#1072;%202023-2025%20&#1075;&#1086;&#1076;&#1099;\&#1055;&#1088;&#1080;&#1083;&#1086;&#1078;&#1077;&#1085;&#1080;&#1103;%202022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 "/>
      <sheetName val="свод потребности по МП"/>
      <sheetName val="МП 01"/>
      <sheetName val="МП 02"/>
      <sheetName val="МП 03"/>
      <sheetName val="МП 04"/>
      <sheetName val="МП 05"/>
      <sheetName val="МП 06"/>
      <sheetName val="МП 07"/>
      <sheetName val="МП 08"/>
      <sheetName val="МП 09"/>
      <sheetName val="МП 10"/>
      <sheetName val="МП 11"/>
      <sheetName val="МП 12"/>
      <sheetName val="МП 13"/>
      <sheetName val="МП 14"/>
      <sheetName val="МП 15"/>
      <sheetName val="МП 16"/>
      <sheetName val="МП ФКГС"/>
      <sheetName val="непрограм"/>
      <sheetName val="МБТ"/>
      <sheetName val="собств обеспечен"/>
      <sheetName val="итог"/>
    </sheetNames>
    <sheetDataSet>
      <sheetData sheetId="0"/>
      <sheetData sheetId="1"/>
      <sheetData sheetId="2"/>
      <sheetData sheetId="3"/>
      <sheetData sheetId="4"/>
      <sheetData sheetId="5">
        <row r="72">
          <cell r="G72">
            <v>3629.8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5"/>
  <sheetViews>
    <sheetView tabSelected="1" view="pageBreakPreview" topLeftCell="A549" zoomScaleSheetLayoutView="100" workbookViewId="0">
      <selection activeCell="F535" sqref="F535"/>
    </sheetView>
  </sheetViews>
  <sheetFormatPr defaultColWidth="9.140625" defaultRowHeight="15" x14ac:dyDescent="0.25"/>
  <cols>
    <col min="1" max="1" width="14.42578125" style="34" customWidth="1"/>
    <col min="2" max="2" width="7.5703125" style="34" customWidth="1"/>
    <col min="3" max="3" width="62.140625" style="34" customWidth="1"/>
    <col min="4" max="4" width="0.140625" style="34" customWidth="1"/>
    <col min="5" max="5" width="12.28515625" style="34" hidden="1" customWidth="1"/>
    <col min="6" max="6" width="14" style="34" customWidth="1"/>
    <col min="7" max="7" width="12.85546875" style="34" customWidth="1"/>
    <col min="8" max="8" width="14.28515625" style="34" customWidth="1"/>
    <col min="9" max="9" width="11.140625" style="34" customWidth="1"/>
    <col min="10" max="10" width="9.28515625" style="34" bestFit="1" customWidth="1"/>
    <col min="11" max="12" width="9.140625" style="34"/>
    <col min="13" max="14" width="9.28515625" style="34" bestFit="1" customWidth="1"/>
    <col min="15" max="16384" width="9.140625" style="34"/>
  </cols>
  <sheetData>
    <row r="1" spans="1:16" ht="15.75" x14ac:dyDescent="0.25">
      <c r="A1" s="32"/>
      <c r="B1" s="32"/>
      <c r="C1" s="32"/>
      <c r="D1" s="33"/>
      <c r="E1" s="33"/>
      <c r="F1" s="33"/>
      <c r="G1" s="33"/>
      <c r="H1" s="255" t="s">
        <v>725</v>
      </c>
      <c r="I1" s="33"/>
      <c r="J1" s="33"/>
      <c r="K1" s="33"/>
      <c r="L1" s="33"/>
      <c r="M1" s="33"/>
      <c r="N1" s="33"/>
      <c r="O1" s="33"/>
      <c r="P1" s="256"/>
    </row>
    <row r="2" spans="1:16" ht="15.6" customHeight="1" x14ac:dyDescent="0.25">
      <c r="A2" s="32"/>
      <c r="B2" s="32"/>
      <c r="C2" s="32"/>
      <c r="D2" s="33"/>
      <c r="E2" s="33"/>
      <c r="F2" s="33"/>
      <c r="G2" s="147"/>
      <c r="H2" s="147" t="s">
        <v>728</v>
      </c>
      <c r="I2" s="33"/>
      <c r="J2" s="33"/>
      <c r="K2" s="33"/>
      <c r="L2" s="33"/>
      <c r="M2" s="33"/>
      <c r="N2" s="33"/>
      <c r="O2" s="33"/>
      <c r="P2" s="33"/>
    </row>
    <row r="3" spans="1:16" ht="15.75" x14ac:dyDescent="0.25">
      <c r="A3" s="35"/>
      <c r="B3" s="35"/>
      <c r="C3" s="291" t="s">
        <v>727</v>
      </c>
      <c r="D3" s="291"/>
      <c r="E3" s="291"/>
      <c r="F3" s="291"/>
      <c r="G3" s="291"/>
      <c r="H3" s="291"/>
      <c r="I3" s="257"/>
      <c r="J3" s="257"/>
      <c r="K3" s="257"/>
      <c r="L3" s="257"/>
      <c r="M3" s="257"/>
      <c r="N3" s="257"/>
      <c r="O3" s="257"/>
      <c r="P3" s="257"/>
    </row>
    <row r="4" spans="1:16" ht="15.75" x14ac:dyDescent="0.25">
      <c r="A4" s="32"/>
      <c r="B4" s="32"/>
      <c r="C4" s="32"/>
      <c r="D4" s="238"/>
      <c r="E4" s="238"/>
      <c r="F4" s="238"/>
      <c r="G4" s="238"/>
      <c r="H4" s="147" t="s">
        <v>863</v>
      </c>
    </row>
    <row r="5" spans="1:16" ht="14.45" x14ac:dyDescent="0.3">
      <c r="A5" s="32"/>
      <c r="B5" s="32"/>
      <c r="C5" s="32"/>
      <c r="D5" s="238"/>
      <c r="E5" s="238"/>
      <c r="F5" s="238"/>
      <c r="G5" s="238"/>
      <c r="H5" s="238"/>
    </row>
    <row r="6" spans="1:16" ht="30" customHeight="1" x14ac:dyDescent="0.25">
      <c r="A6" s="293" t="s">
        <v>724</v>
      </c>
      <c r="B6" s="293"/>
      <c r="C6" s="293"/>
      <c r="D6" s="293"/>
      <c r="E6" s="293"/>
      <c r="F6" s="293"/>
      <c r="G6" s="293"/>
      <c r="H6" s="293"/>
    </row>
    <row r="7" spans="1:16" ht="84.75" x14ac:dyDescent="0.25">
      <c r="A7" s="36" t="s">
        <v>0</v>
      </c>
      <c r="B7" s="36" t="s">
        <v>1</v>
      </c>
      <c r="C7" s="36" t="s">
        <v>2</v>
      </c>
      <c r="D7" s="36" t="s">
        <v>3</v>
      </c>
      <c r="E7" s="36" t="s">
        <v>826</v>
      </c>
      <c r="F7" s="36" t="s">
        <v>3</v>
      </c>
      <c r="G7" s="36" t="s">
        <v>4</v>
      </c>
      <c r="H7" s="36" t="s">
        <v>5</v>
      </c>
    </row>
    <row r="8" spans="1:16" ht="24.75" x14ac:dyDescent="0.25">
      <c r="A8" s="37" t="s">
        <v>6</v>
      </c>
      <c r="B8" s="37"/>
      <c r="C8" s="38" t="s">
        <v>7</v>
      </c>
      <c r="D8" s="250">
        <f>D9+D67+D198+D215+D238+D254+D324+D344+D364+D382+D480+D528+D551+D559+D513</f>
        <v>813165.52700000012</v>
      </c>
      <c r="E8" s="250">
        <f>E9+E67+E198+E215+E238+E254+E324+E344+E364+E382+E480+E528+E551+E559+E513</f>
        <v>9492.4270399999987</v>
      </c>
      <c r="F8" s="250">
        <f>F9+F67+F198+F215+F238+F254+F324+F344+F364+F382+F480+F528+F551+F559+F513</f>
        <v>822657.95403999998</v>
      </c>
      <c r="G8" s="39">
        <f>G9+G67+G198+G215+G238+G254+G324+G344+G364+G382+G480+G528+G551+G559+G513</f>
        <v>751391.75300000026</v>
      </c>
      <c r="H8" s="39">
        <f>H9+H67+H198+H215+H238+H254+H324+H344+H364+H382+H480+H528+H551+H559+H513</f>
        <v>796998.21600000013</v>
      </c>
    </row>
    <row r="9" spans="1:16" ht="26.25" x14ac:dyDescent="0.25">
      <c r="A9" s="40" t="s">
        <v>8</v>
      </c>
      <c r="B9" s="40"/>
      <c r="C9" s="41" t="s">
        <v>9</v>
      </c>
      <c r="D9" s="241">
        <f>D10+D24+D33+D59</f>
        <v>74366</v>
      </c>
      <c r="E9" s="241">
        <f>E10+E24+E33+E59</f>
        <v>77.400000000000006</v>
      </c>
      <c r="F9" s="241">
        <f>F10+F24+F33+F59</f>
        <v>74443.400000000009</v>
      </c>
      <c r="G9" s="42">
        <f>G10+G24+G33+G59</f>
        <v>74739.800000000017</v>
      </c>
      <c r="H9" s="42">
        <f>H10+H24+H33+H59</f>
        <v>74825.700000000012</v>
      </c>
    </row>
    <row r="10" spans="1:16" ht="26.25" x14ac:dyDescent="0.25">
      <c r="A10" s="43" t="s">
        <v>10</v>
      </c>
      <c r="B10" s="43"/>
      <c r="C10" s="44" t="s">
        <v>11</v>
      </c>
      <c r="D10" s="252">
        <f>D11+D14+D19</f>
        <v>1053.0999999999999</v>
      </c>
      <c r="E10" s="252">
        <f>E11+E14+E19</f>
        <v>0</v>
      </c>
      <c r="F10" s="252">
        <f>F11+F14+F19</f>
        <v>1053.0999999999999</v>
      </c>
      <c r="G10" s="45">
        <f>G11+G14+G19</f>
        <v>1055.8</v>
      </c>
      <c r="H10" s="45">
        <f>H11+H14+H19</f>
        <v>1098</v>
      </c>
    </row>
    <row r="11" spans="1:16" ht="39" x14ac:dyDescent="0.25">
      <c r="A11" s="46" t="s">
        <v>12</v>
      </c>
      <c r="B11" s="46"/>
      <c r="C11" s="47" t="s">
        <v>13</v>
      </c>
      <c r="D11" s="240">
        <f>D12</f>
        <v>134</v>
      </c>
      <c r="E11" s="240">
        <f>E12</f>
        <v>0</v>
      </c>
      <c r="F11" s="240">
        <f>F12</f>
        <v>134</v>
      </c>
      <c r="G11" s="21">
        <f>G12</f>
        <v>139.4</v>
      </c>
      <c r="H11" s="21">
        <f>H12</f>
        <v>144.9</v>
      </c>
    </row>
    <row r="12" spans="1:16" x14ac:dyDescent="0.25">
      <c r="A12" s="7" t="s">
        <v>555</v>
      </c>
      <c r="B12" s="16"/>
      <c r="C12" s="3" t="s">
        <v>14</v>
      </c>
      <c r="D12" s="239">
        <v>134</v>
      </c>
      <c r="E12" s="239"/>
      <c r="F12" s="239">
        <v>134</v>
      </c>
      <c r="G12" s="18">
        <v>139.4</v>
      </c>
      <c r="H12" s="18">
        <v>144.9</v>
      </c>
    </row>
    <row r="13" spans="1:16" ht="26.25" x14ac:dyDescent="0.25">
      <c r="A13" s="7"/>
      <c r="B13" s="7" t="s">
        <v>340</v>
      </c>
      <c r="C13" s="3" t="s">
        <v>341</v>
      </c>
      <c r="D13" s="239">
        <v>134</v>
      </c>
      <c r="E13" s="239"/>
      <c r="F13" s="239">
        <v>134</v>
      </c>
      <c r="G13" s="18">
        <v>139.4</v>
      </c>
      <c r="H13" s="18">
        <v>144.9</v>
      </c>
    </row>
    <row r="14" spans="1:16" ht="26.25" x14ac:dyDescent="0.25">
      <c r="A14" s="46" t="s">
        <v>15</v>
      </c>
      <c r="B14" s="46"/>
      <c r="C14" s="47" t="s">
        <v>16</v>
      </c>
      <c r="D14" s="240">
        <f>D15+D17</f>
        <v>799.29999999999984</v>
      </c>
      <c r="E14" s="240"/>
      <c r="F14" s="240">
        <f>F15+F17</f>
        <v>799.29999999999984</v>
      </c>
      <c r="G14" s="21">
        <f>G15+G17</f>
        <v>791.8</v>
      </c>
      <c r="H14" s="21">
        <f>H15+H17</f>
        <v>823.5</v>
      </c>
    </row>
    <row r="15" spans="1:16" ht="51.75" x14ac:dyDescent="0.25">
      <c r="A15" s="7" t="s">
        <v>17</v>
      </c>
      <c r="B15" s="16"/>
      <c r="C15" s="3" t="s">
        <v>18</v>
      </c>
      <c r="D15" s="239">
        <f>1882.3-1327.4</f>
        <v>554.89999999999986</v>
      </c>
      <c r="E15" s="239"/>
      <c r="F15" s="239">
        <f>1882.3-1327.4</f>
        <v>554.89999999999986</v>
      </c>
      <c r="G15" s="18">
        <v>537.6</v>
      </c>
      <c r="H15" s="18">
        <v>559.1</v>
      </c>
    </row>
    <row r="16" spans="1:16" ht="26.25" x14ac:dyDescent="0.25">
      <c r="A16" s="7"/>
      <c r="B16" s="7" t="s">
        <v>340</v>
      </c>
      <c r="C16" s="3" t="s">
        <v>341</v>
      </c>
      <c r="D16" s="239">
        <f>1882.3-1327.4</f>
        <v>554.89999999999986</v>
      </c>
      <c r="E16" s="239"/>
      <c r="F16" s="239">
        <f>1882.3-1327.4</f>
        <v>554.89999999999986</v>
      </c>
      <c r="G16" s="18">
        <v>537.6</v>
      </c>
      <c r="H16" s="18">
        <v>559.1</v>
      </c>
    </row>
    <row r="17" spans="1:8" x14ac:dyDescent="0.25">
      <c r="A17" s="7" t="s">
        <v>556</v>
      </c>
      <c r="B17" s="16"/>
      <c r="C17" s="3" t="s">
        <v>19</v>
      </c>
      <c r="D17" s="239">
        <v>244.4</v>
      </c>
      <c r="E17" s="239"/>
      <c r="F17" s="239">
        <v>244.4</v>
      </c>
      <c r="G17" s="18">
        <v>254.2</v>
      </c>
      <c r="H17" s="18">
        <v>264.39999999999998</v>
      </c>
    </row>
    <row r="18" spans="1:8" ht="26.25" x14ac:dyDescent="0.25">
      <c r="A18" s="7"/>
      <c r="B18" s="7" t="s">
        <v>340</v>
      </c>
      <c r="C18" s="3" t="s">
        <v>341</v>
      </c>
      <c r="D18" s="239">
        <v>244.4</v>
      </c>
      <c r="E18" s="239"/>
      <c r="F18" s="239">
        <v>244.4</v>
      </c>
      <c r="G18" s="18">
        <v>254.2</v>
      </c>
      <c r="H18" s="18">
        <v>264.39999999999998</v>
      </c>
    </row>
    <row r="19" spans="1:8" ht="39" x14ac:dyDescent="0.25">
      <c r="A19" s="46" t="s">
        <v>20</v>
      </c>
      <c r="B19" s="46"/>
      <c r="C19" s="47" t="s">
        <v>21</v>
      </c>
      <c r="D19" s="258">
        <f>D20+D22</f>
        <v>119.8</v>
      </c>
      <c r="E19" s="258"/>
      <c r="F19" s="258">
        <f>F20+F22</f>
        <v>119.8</v>
      </c>
      <c r="G19" s="48">
        <f>G20+G22</f>
        <v>124.60000000000001</v>
      </c>
      <c r="H19" s="48">
        <f>H20+H22</f>
        <v>129.60000000000002</v>
      </c>
    </row>
    <row r="20" spans="1:8" ht="26.25" x14ac:dyDescent="0.25">
      <c r="A20" s="7" t="s">
        <v>22</v>
      </c>
      <c r="B20" s="7"/>
      <c r="C20" s="3" t="s">
        <v>557</v>
      </c>
      <c r="D20" s="239">
        <v>35.799999999999997</v>
      </c>
      <c r="E20" s="239"/>
      <c r="F20" s="239">
        <v>35.799999999999997</v>
      </c>
      <c r="G20" s="18">
        <v>37.200000000000003</v>
      </c>
      <c r="H20" s="18">
        <v>38.700000000000003</v>
      </c>
    </row>
    <row r="21" spans="1:8" ht="26.25" x14ac:dyDescent="0.25">
      <c r="A21" s="7"/>
      <c r="B21" s="7" t="s">
        <v>340</v>
      </c>
      <c r="C21" s="3" t="s">
        <v>341</v>
      </c>
      <c r="D21" s="239">
        <v>35.799999999999997</v>
      </c>
      <c r="E21" s="239"/>
      <c r="F21" s="239">
        <v>35.799999999999997</v>
      </c>
      <c r="G21" s="18">
        <v>37.200000000000003</v>
      </c>
      <c r="H21" s="18">
        <v>38.700000000000003</v>
      </c>
    </row>
    <row r="22" spans="1:8" ht="51.75" x14ac:dyDescent="0.25">
      <c r="A22" s="7" t="s">
        <v>23</v>
      </c>
      <c r="B22" s="7"/>
      <c r="C22" s="10" t="s">
        <v>24</v>
      </c>
      <c r="D22" s="239">
        <v>84</v>
      </c>
      <c r="E22" s="239"/>
      <c r="F22" s="239">
        <v>84</v>
      </c>
      <c r="G22" s="18">
        <v>87.4</v>
      </c>
      <c r="H22" s="18">
        <v>90.9</v>
      </c>
    </row>
    <row r="23" spans="1:8" ht="26.25" x14ac:dyDescent="0.25">
      <c r="A23" s="7"/>
      <c r="B23" s="7" t="s">
        <v>340</v>
      </c>
      <c r="C23" s="3" t="s">
        <v>341</v>
      </c>
      <c r="D23" s="239">
        <v>84</v>
      </c>
      <c r="E23" s="239"/>
      <c r="F23" s="239">
        <v>84</v>
      </c>
      <c r="G23" s="18">
        <v>87.4</v>
      </c>
      <c r="H23" s="18">
        <v>90.9</v>
      </c>
    </row>
    <row r="24" spans="1:8" ht="39" x14ac:dyDescent="0.25">
      <c r="A24" s="43" t="s">
        <v>25</v>
      </c>
      <c r="B24" s="43"/>
      <c r="C24" s="49" t="s">
        <v>26</v>
      </c>
      <c r="D24" s="252">
        <f>D25</f>
        <v>69126</v>
      </c>
      <c r="E24" s="252">
        <f>E25</f>
        <v>77.400000000000006</v>
      </c>
      <c r="F24" s="252">
        <f>F25</f>
        <v>69203.400000000009</v>
      </c>
      <c r="G24" s="45">
        <f>G25</f>
        <v>69320.700000000012</v>
      </c>
      <c r="H24" s="45">
        <f>H25</f>
        <v>69320.700000000012</v>
      </c>
    </row>
    <row r="25" spans="1:8" ht="39" x14ac:dyDescent="0.25">
      <c r="A25" s="46" t="s">
        <v>27</v>
      </c>
      <c r="B25" s="46"/>
      <c r="C25" s="47" t="s">
        <v>28</v>
      </c>
      <c r="D25" s="240">
        <f>D26+D28+D31</f>
        <v>69126</v>
      </c>
      <c r="E25" s="240">
        <f>E26+E28+E31</f>
        <v>77.400000000000006</v>
      </c>
      <c r="F25" s="240">
        <f>F26+F28+F31</f>
        <v>69203.400000000009</v>
      </c>
      <c r="G25" s="21">
        <f>G26+G28+G31</f>
        <v>69320.700000000012</v>
      </c>
      <c r="H25" s="21">
        <f>H26+H28+H31</f>
        <v>69320.700000000012</v>
      </c>
    </row>
    <row r="26" spans="1:8" ht="26.25" x14ac:dyDescent="0.25">
      <c r="A26" s="7" t="s">
        <v>29</v>
      </c>
      <c r="B26" s="7"/>
      <c r="C26" s="3" t="s">
        <v>30</v>
      </c>
      <c r="D26" s="239">
        <v>2036.9</v>
      </c>
      <c r="E26" s="239"/>
      <c r="F26" s="239">
        <v>2036.9</v>
      </c>
      <c r="G26" s="18">
        <v>2036.9</v>
      </c>
      <c r="H26" s="18">
        <v>2036.9</v>
      </c>
    </row>
    <row r="27" spans="1:8" ht="51.75" x14ac:dyDescent="0.25">
      <c r="A27" s="7"/>
      <c r="B27" s="7" t="s">
        <v>517</v>
      </c>
      <c r="C27" s="3" t="s">
        <v>518</v>
      </c>
      <c r="D27" s="239">
        <v>2036.9</v>
      </c>
      <c r="E27" s="239"/>
      <c r="F27" s="239">
        <v>2036.9</v>
      </c>
      <c r="G27" s="18">
        <v>2036.9</v>
      </c>
      <c r="H27" s="18">
        <v>2036.9</v>
      </c>
    </row>
    <row r="28" spans="1:8" ht="25.5" x14ac:dyDescent="0.25">
      <c r="A28" s="7" t="s">
        <v>31</v>
      </c>
      <c r="B28" s="7"/>
      <c r="C28" s="1" t="s">
        <v>32</v>
      </c>
      <c r="D28" s="239">
        <f>D29+D30</f>
        <v>59555.8</v>
      </c>
      <c r="E28" s="260">
        <f>E29+E30</f>
        <v>77.400000000000006</v>
      </c>
      <c r="F28" s="260">
        <f>F29+F30</f>
        <v>59633.200000000004</v>
      </c>
      <c r="G28" s="66">
        <f>G29+G30</f>
        <v>59750.500000000007</v>
      </c>
      <c r="H28" s="66">
        <f>H29+H30</f>
        <v>59750.500000000007</v>
      </c>
    </row>
    <row r="29" spans="1:8" ht="51.75" x14ac:dyDescent="0.25">
      <c r="A29" s="7"/>
      <c r="B29" s="7" t="s">
        <v>517</v>
      </c>
      <c r="C29" s="3" t="s">
        <v>518</v>
      </c>
      <c r="D29" s="239">
        <f>39479.5+3546+5804+7420.3</f>
        <v>56249.8</v>
      </c>
      <c r="E29" s="260">
        <f>94.2+513.3-88.5-88.5-354</f>
        <v>76.5</v>
      </c>
      <c r="F29" s="260">
        <f>SUM(D29:E29)</f>
        <v>56326.3</v>
      </c>
      <c r="G29" s="66">
        <f>56249.8+470.8-258.9+684.3-118-118-472</f>
        <v>56438.000000000007</v>
      </c>
      <c r="H29" s="66">
        <f>56249.8+470.8-258.9+684.3-118-118-472</f>
        <v>56438.000000000007</v>
      </c>
    </row>
    <row r="30" spans="1:8" ht="26.25" x14ac:dyDescent="0.25">
      <c r="A30" s="7"/>
      <c r="B30" s="7" t="s">
        <v>340</v>
      </c>
      <c r="C30" s="3" t="s">
        <v>341</v>
      </c>
      <c r="D30" s="239">
        <f>2393.3+138.4+215+559.3</f>
        <v>3306</v>
      </c>
      <c r="E30" s="260">
        <f>6+22.5-4.6-4.6-18.4</f>
        <v>0.89999999999999858</v>
      </c>
      <c r="F30" s="260">
        <f>SUM(D30:E30)</f>
        <v>3306.9</v>
      </c>
      <c r="G30" s="66">
        <f>2393.3+138.4+215+559.3+30-16.5+30-6.2-6.2-24.6</f>
        <v>3312.5000000000005</v>
      </c>
      <c r="H30" s="66">
        <f>2393.3+138.4+215+559.3+30-16.5+30-6.2-6.2-24.6</f>
        <v>3312.5000000000005</v>
      </c>
    </row>
    <row r="31" spans="1:8" ht="26.25" x14ac:dyDescent="0.25">
      <c r="A31" s="7" t="s">
        <v>33</v>
      </c>
      <c r="B31" s="7"/>
      <c r="C31" s="10" t="s">
        <v>34</v>
      </c>
      <c r="D31" s="239">
        <v>7533.3</v>
      </c>
      <c r="E31" s="239"/>
      <c r="F31" s="239">
        <v>7533.3</v>
      </c>
      <c r="G31" s="18">
        <v>7533.3</v>
      </c>
      <c r="H31" s="18">
        <v>7533.3</v>
      </c>
    </row>
    <row r="32" spans="1:8" x14ac:dyDescent="0.25">
      <c r="A32" s="7"/>
      <c r="B32" s="7" t="s">
        <v>546</v>
      </c>
      <c r="C32" s="3" t="s">
        <v>547</v>
      </c>
      <c r="D32" s="239">
        <v>7533.3</v>
      </c>
      <c r="E32" s="239"/>
      <c r="F32" s="239">
        <v>7533.3</v>
      </c>
      <c r="G32" s="18">
        <v>7533.3</v>
      </c>
      <c r="H32" s="18">
        <v>7533.3</v>
      </c>
    </row>
    <row r="33" spans="1:8" ht="39" x14ac:dyDescent="0.25">
      <c r="A33" s="43" t="s">
        <v>35</v>
      </c>
      <c r="B33" s="43"/>
      <c r="C33" s="44" t="s">
        <v>36</v>
      </c>
      <c r="D33" s="252">
        <f>D34</f>
        <v>4049.4000000000005</v>
      </c>
      <c r="E33" s="252"/>
      <c r="F33" s="252">
        <f>F34</f>
        <v>4049.4000000000005</v>
      </c>
      <c r="G33" s="45">
        <f>G34</f>
        <v>4220.3</v>
      </c>
      <c r="H33" s="45">
        <f>H34</f>
        <v>4258.2</v>
      </c>
    </row>
    <row r="34" spans="1:8" ht="26.25" x14ac:dyDescent="0.25">
      <c r="A34" s="46" t="s">
        <v>37</v>
      </c>
      <c r="B34" s="50"/>
      <c r="C34" s="47" t="s">
        <v>38</v>
      </c>
      <c r="D34" s="240">
        <f>D35+D38+D41+D43+D46+D49+D51+D53+D56</f>
        <v>4049.4000000000005</v>
      </c>
      <c r="E34" s="240"/>
      <c r="F34" s="240">
        <f>F35+F38+F41+F43+F46+F49+F51+F53+F56</f>
        <v>4049.4000000000005</v>
      </c>
      <c r="G34" s="21">
        <f>G35+G38+G41+G43+G46+G49+G51+G53+G56</f>
        <v>4220.3</v>
      </c>
      <c r="H34" s="21">
        <f>H35+H38+H41+H43+H46+H49+H51+H53+H56</f>
        <v>4258.2</v>
      </c>
    </row>
    <row r="35" spans="1:8" ht="26.25" x14ac:dyDescent="0.25">
      <c r="A35" s="7" t="s">
        <v>39</v>
      </c>
      <c r="B35" s="7"/>
      <c r="C35" s="10" t="s">
        <v>40</v>
      </c>
      <c r="D35" s="259">
        <f>D36+D37</f>
        <v>907</v>
      </c>
      <c r="E35" s="259"/>
      <c r="F35" s="259">
        <f>F36+F37</f>
        <v>907</v>
      </c>
      <c r="G35" s="51">
        <f>G36+G37</f>
        <v>943.9</v>
      </c>
      <c r="H35" s="51">
        <f>H36+H37</f>
        <v>943.9</v>
      </c>
    </row>
    <row r="36" spans="1:8" ht="51.75" x14ac:dyDescent="0.25">
      <c r="A36" s="7"/>
      <c r="B36" s="7" t="s">
        <v>517</v>
      </c>
      <c r="C36" s="3" t="s">
        <v>518</v>
      </c>
      <c r="D36" s="259">
        <v>836.4</v>
      </c>
      <c r="E36" s="259"/>
      <c r="F36" s="259">
        <v>836.4</v>
      </c>
      <c r="G36" s="51">
        <v>836.4</v>
      </c>
      <c r="H36" s="51">
        <v>836.4</v>
      </c>
    </row>
    <row r="37" spans="1:8" ht="26.25" x14ac:dyDescent="0.25">
      <c r="A37" s="7"/>
      <c r="B37" s="7" t="s">
        <v>340</v>
      </c>
      <c r="C37" s="3" t="s">
        <v>341</v>
      </c>
      <c r="D37" s="259">
        <v>70.599999999999994</v>
      </c>
      <c r="E37" s="259"/>
      <c r="F37" s="259">
        <v>70.599999999999994</v>
      </c>
      <c r="G37" s="51">
        <v>107.5</v>
      </c>
      <c r="H37" s="51">
        <v>107.5</v>
      </c>
    </row>
    <row r="38" spans="1:8" ht="26.25" x14ac:dyDescent="0.25">
      <c r="A38" s="7" t="s">
        <v>41</v>
      </c>
      <c r="B38" s="7"/>
      <c r="C38" s="10" t="s">
        <v>42</v>
      </c>
      <c r="D38" s="259">
        <v>534.70000000000005</v>
      </c>
      <c r="E38" s="259"/>
      <c r="F38" s="259">
        <v>534.70000000000005</v>
      </c>
      <c r="G38" s="51">
        <v>556.20000000000005</v>
      </c>
      <c r="H38" s="51">
        <v>556.20000000000005</v>
      </c>
    </row>
    <row r="39" spans="1:8" ht="51.75" x14ac:dyDescent="0.25">
      <c r="A39" s="7"/>
      <c r="B39" s="7" t="s">
        <v>517</v>
      </c>
      <c r="C39" s="3" t="s">
        <v>518</v>
      </c>
      <c r="D39" s="259">
        <v>477.9</v>
      </c>
      <c r="E39" s="259"/>
      <c r="F39" s="259">
        <v>477.9</v>
      </c>
      <c r="G39" s="51">
        <v>477.9</v>
      </c>
      <c r="H39" s="51">
        <v>477.9</v>
      </c>
    </row>
    <row r="40" spans="1:8" ht="26.25" x14ac:dyDescent="0.25">
      <c r="A40" s="7"/>
      <c r="B40" s="7" t="s">
        <v>340</v>
      </c>
      <c r="C40" s="3" t="s">
        <v>341</v>
      </c>
      <c r="D40" s="259">
        <v>56.8</v>
      </c>
      <c r="E40" s="259"/>
      <c r="F40" s="259">
        <v>56.8</v>
      </c>
      <c r="G40" s="51">
        <v>78.3</v>
      </c>
      <c r="H40" s="51">
        <v>78.3</v>
      </c>
    </row>
    <row r="41" spans="1:8" x14ac:dyDescent="0.25">
      <c r="A41" s="7" t="s">
        <v>43</v>
      </c>
      <c r="B41" s="7"/>
      <c r="C41" s="10" t="s">
        <v>44</v>
      </c>
      <c r="D41" s="259">
        <v>17.8</v>
      </c>
      <c r="E41" s="259"/>
      <c r="F41" s="259">
        <v>17.8</v>
      </c>
      <c r="G41" s="51">
        <v>17.8</v>
      </c>
      <c r="H41" s="51">
        <v>17.8</v>
      </c>
    </row>
    <row r="42" spans="1:8" ht="26.25" x14ac:dyDescent="0.25">
      <c r="A42" s="7"/>
      <c r="B42" s="7" t="s">
        <v>340</v>
      </c>
      <c r="C42" s="3" t="s">
        <v>341</v>
      </c>
      <c r="D42" s="259">
        <v>17.8</v>
      </c>
      <c r="E42" s="259"/>
      <c r="F42" s="259">
        <v>17.8</v>
      </c>
      <c r="G42" s="51">
        <v>17.8</v>
      </c>
      <c r="H42" s="51">
        <v>17.8</v>
      </c>
    </row>
    <row r="43" spans="1:8" ht="26.25" x14ac:dyDescent="0.25">
      <c r="A43" s="7" t="s">
        <v>45</v>
      </c>
      <c r="B43" s="7"/>
      <c r="C43" s="3" t="s">
        <v>46</v>
      </c>
      <c r="D43" s="259">
        <v>52.7</v>
      </c>
      <c r="E43" s="259"/>
      <c r="F43" s="259">
        <v>52.7</v>
      </c>
      <c r="G43" s="51">
        <v>55</v>
      </c>
      <c r="H43" s="51">
        <v>55</v>
      </c>
    </row>
    <row r="44" spans="1:8" ht="51.75" x14ac:dyDescent="0.25">
      <c r="A44" s="7"/>
      <c r="B44" s="7" t="s">
        <v>517</v>
      </c>
      <c r="C44" s="3" t="s">
        <v>518</v>
      </c>
      <c r="D44" s="259">
        <v>47.8</v>
      </c>
      <c r="E44" s="259"/>
      <c r="F44" s="259">
        <v>47.8</v>
      </c>
      <c r="G44" s="51">
        <v>47.8</v>
      </c>
      <c r="H44" s="51">
        <v>47.8</v>
      </c>
    </row>
    <row r="45" spans="1:8" ht="26.25" x14ac:dyDescent="0.25">
      <c r="A45" s="7"/>
      <c r="B45" s="7" t="s">
        <v>340</v>
      </c>
      <c r="C45" s="3" t="s">
        <v>341</v>
      </c>
      <c r="D45" s="259">
        <v>4.9000000000000004</v>
      </c>
      <c r="E45" s="259"/>
      <c r="F45" s="259">
        <v>4.9000000000000004</v>
      </c>
      <c r="G45" s="51">
        <v>7.2</v>
      </c>
      <c r="H45" s="51">
        <v>7.2</v>
      </c>
    </row>
    <row r="46" spans="1:8" ht="26.25" x14ac:dyDescent="0.25">
      <c r="A46" s="7" t="s">
        <v>47</v>
      </c>
      <c r="B46" s="7"/>
      <c r="C46" s="82" t="s">
        <v>824</v>
      </c>
      <c r="D46" s="259">
        <v>387.7</v>
      </c>
      <c r="E46" s="259"/>
      <c r="F46" s="259">
        <v>387.7</v>
      </c>
      <c r="G46" s="51">
        <v>404.4</v>
      </c>
      <c r="H46" s="51">
        <v>404.4</v>
      </c>
    </row>
    <row r="47" spans="1:8" ht="51.75" x14ac:dyDescent="0.25">
      <c r="A47" s="7"/>
      <c r="B47" s="7" t="s">
        <v>517</v>
      </c>
      <c r="C47" s="3" t="s">
        <v>518</v>
      </c>
      <c r="D47" s="259">
        <v>365.5</v>
      </c>
      <c r="E47" s="259"/>
      <c r="F47" s="259">
        <v>365.5</v>
      </c>
      <c r="G47" s="51">
        <v>365.5</v>
      </c>
      <c r="H47" s="51">
        <v>365.5</v>
      </c>
    </row>
    <row r="48" spans="1:8" ht="26.25" x14ac:dyDescent="0.25">
      <c r="A48" s="7"/>
      <c r="B48" s="7" t="s">
        <v>340</v>
      </c>
      <c r="C48" s="3" t="s">
        <v>341</v>
      </c>
      <c r="D48" s="259">
        <v>22.2</v>
      </c>
      <c r="E48" s="259"/>
      <c r="F48" s="259">
        <v>22.2</v>
      </c>
      <c r="G48" s="51">
        <v>38.9</v>
      </c>
      <c r="H48" s="51">
        <v>38.9</v>
      </c>
    </row>
    <row r="49" spans="1:8" ht="39" x14ac:dyDescent="0.25">
      <c r="A49" s="7" t="s">
        <v>48</v>
      </c>
      <c r="B49" s="7"/>
      <c r="C49" s="10" t="s">
        <v>49</v>
      </c>
      <c r="D49" s="259">
        <v>11.4</v>
      </c>
      <c r="E49" s="259"/>
      <c r="F49" s="259">
        <v>11.4</v>
      </c>
      <c r="G49" s="51">
        <v>11.9</v>
      </c>
      <c r="H49" s="51">
        <v>11.9</v>
      </c>
    </row>
    <row r="50" spans="1:8" ht="26.25" x14ac:dyDescent="0.25">
      <c r="A50" s="7"/>
      <c r="B50" s="7" t="s">
        <v>340</v>
      </c>
      <c r="C50" s="3" t="s">
        <v>341</v>
      </c>
      <c r="D50" s="259">
        <v>11.4</v>
      </c>
      <c r="E50" s="259"/>
      <c r="F50" s="259">
        <v>11.4</v>
      </c>
      <c r="G50" s="51">
        <v>11.9</v>
      </c>
      <c r="H50" s="51">
        <v>11.9</v>
      </c>
    </row>
    <row r="51" spans="1:8" ht="39" x14ac:dyDescent="0.25">
      <c r="A51" s="7" t="s">
        <v>50</v>
      </c>
      <c r="B51" s="7"/>
      <c r="C51" s="3" t="s">
        <v>51</v>
      </c>
      <c r="D51" s="259">
        <v>0.9</v>
      </c>
      <c r="E51" s="259"/>
      <c r="F51" s="259">
        <v>0.9</v>
      </c>
      <c r="G51" s="51">
        <f>G52</f>
        <v>0.90000000000000013</v>
      </c>
      <c r="H51" s="51">
        <f>H52</f>
        <v>0.8</v>
      </c>
    </row>
    <row r="52" spans="1:8" ht="26.25" x14ac:dyDescent="0.25">
      <c r="A52" s="7"/>
      <c r="B52" s="7" t="s">
        <v>340</v>
      </c>
      <c r="C52" s="3" t="s">
        <v>341</v>
      </c>
      <c r="D52" s="259">
        <v>0.9</v>
      </c>
      <c r="E52" s="259"/>
      <c r="F52" s="259">
        <v>0.9</v>
      </c>
      <c r="G52" s="51">
        <f>2.6-1.7</f>
        <v>0.90000000000000013</v>
      </c>
      <c r="H52" s="51">
        <f>2.6-1.8</f>
        <v>0.8</v>
      </c>
    </row>
    <row r="53" spans="1:8" x14ac:dyDescent="0.25">
      <c r="A53" s="7" t="s">
        <v>52</v>
      </c>
      <c r="B53" s="7"/>
      <c r="C53" s="3" t="s">
        <v>53</v>
      </c>
      <c r="D53" s="259">
        <v>1085.5</v>
      </c>
      <c r="E53" s="259"/>
      <c r="F53" s="259">
        <v>1085.5</v>
      </c>
      <c r="G53" s="51">
        <v>1134.4000000000001</v>
      </c>
      <c r="H53" s="51">
        <v>1134.4000000000001</v>
      </c>
    </row>
    <row r="54" spans="1:8" ht="51.75" x14ac:dyDescent="0.25">
      <c r="A54" s="7"/>
      <c r="B54" s="7" t="s">
        <v>517</v>
      </c>
      <c r="C54" s="3" t="s">
        <v>518</v>
      </c>
      <c r="D54" s="259">
        <v>1053.2</v>
      </c>
      <c r="E54" s="259"/>
      <c r="F54" s="259">
        <v>1053.2</v>
      </c>
      <c r="G54" s="51">
        <v>1053.2</v>
      </c>
      <c r="H54" s="51">
        <v>1053.2</v>
      </c>
    </row>
    <row r="55" spans="1:8" ht="26.25" x14ac:dyDescent="0.25">
      <c r="A55" s="7"/>
      <c r="B55" s="7" t="s">
        <v>340</v>
      </c>
      <c r="C55" s="3" t="s">
        <v>341</v>
      </c>
      <c r="D55" s="259">
        <v>32.299999999999997</v>
      </c>
      <c r="E55" s="259"/>
      <c r="F55" s="259">
        <v>32.299999999999997</v>
      </c>
      <c r="G55" s="51">
        <v>81.2</v>
      </c>
      <c r="H55" s="51">
        <v>81.2</v>
      </c>
    </row>
    <row r="56" spans="1:8" ht="26.25" x14ac:dyDescent="0.25">
      <c r="A56" s="7" t="s">
        <v>54</v>
      </c>
      <c r="B56" s="7"/>
      <c r="C56" s="3" t="s">
        <v>805</v>
      </c>
      <c r="D56" s="259">
        <f>D57+D58</f>
        <v>1051.7</v>
      </c>
      <c r="E56" s="259"/>
      <c r="F56" s="259">
        <f>F57+F58</f>
        <v>1051.7</v>
      </c>
      <c r="G56" s="51">
        <f>G57+G58</f>
        <v>1095.8</v>
      </c>
      <c r="H56" s="51">
        <f>H57+H58</f>
        <v>1133.8</v>
      </c>
    </row>
    <row r="57" spans="1:8" ht="51.75" x14ac:dyDescent="0.25">
      <c r="A57" s="7"/>
      <c r="B57" s="7" t="s">
        <v>517</v>
      </c>
      <c r="C57" s="3" t="s">
        <v>518</v>
      </c>
      <c r="D57" s="259">
        <v>1043</v>
      </c>
      <c r="E57" s="259"/>
      <c r="F57" s="259">
        <v>1043</v>
      </c>
      <c r="G57" s="51">
        <v>1043</v>
      </c>
      <c r="H57" s="51">
        <v>1043</v>
      </c>
    </row>
    <row r="58" spans="1:8" ht="26.25" x14ac:dyDescent="0.25">
      <c r="A58" s="7"/>
      <c r="B58" s="7" t="s">
        <v>340</v>
      </c>
      <c r="C58" s="3" t="s">
        <v>341</v>
      </c>
      <c r="D58" s="259">
        <v>8.6999999999999993</v>
      </c>
      <c r="E58" s="259"/>
      <c r="F58" s="259">
        <v>8.6999999999999993</v>
      </c>
      <c r="G58" s="51">
        <v>52.8</v>
      </c>
      <c r="H58" s="51">
        <v>90.8</v>
      </c>
    </row>
    <row r="59" spans="1:8" ht="26.25" x14ac:dyDescent="0.25">
      <c r="A59" s="43" t="s">
        <v>55</v>
      </c>
      <c r="B59" s="43"/>
      <c r="C59" s="44" t="s">
        <v>56</v>
      </c>
      <c r="D59" s="252">
        <f>D60</f>
        <v>137.5</v>
      </c>
      <c r="E59" s="252"/>
      <c r="F59" s="252">
        <f>F60</f>
        <v>137.5</v>
      </c>
      <c r="G59" s="45">
        <f>G60</f>
        <v>143</v>
      </c>
      <c r="H59" s="45">
        <f>H60</f>
        <v>148.80000000000001</v>
      </c>
    </row>
    <row r="60" spans="1:8" ht="26.25" x14ac:dyDescent="0.25">
      <c r="A60" s="46" t="s">
        <v>57</v>
      </c>
      <c r="B60" s="50"/>
      <c r="C60" s="47" t="s">
        <v>58</v>
      </c>
      <c r="D60" s="240">
        <f>D61+D63+D65</f>
        <v>137.5</v>
      </c>
      <c r="E60" s="240"/>
      <c r="F60" s="240">
        <f>F61+F63+F65</f>
        <v>137.5</v>
      </c>
      <c r="G60" s="21">
        <f>G61+G63+G65</f>
        <v>143</v>
      </c>
      <c r="H60" s="21">
        <f>H61+H63+H65</f>
        <v>148.80000000000001</v>
      </c>
    </row>
    <row r="61" spans="1:8" ht="26.25" x14ac:dyDescent="0.25">
      <c r="A61" s="7" t="s">
        <v>59</v>
      </c>
      <c r="B61" s="7"/>
      <c r="C61" s="10" t="s">
        <v>60</v>
      </c>
      <c r="D61" s="259">
        <v>18.2</v>
      </c>
      <c r="E61" s="259"/>
      <c r="F61" s="259">
        <v>18.2</v>
      </c>
      <c r="G61" s="51">
        <v>18.899999999999999</v>
      </c>
      <c r="H61" s="51">
        <v>19.7</v>
      </c>
    </row>
    <row r="62" spans="1:8" ht="26.25" x14ac:dyDescent="0.25">
      <c r="A62" s="7"/>
      <c r="B62" s="7" t="s">
        <v>340</v>
      </c>
      <c r="C62" s="3" t="s">
        <v>341</v>
      </c>
      <c r="D62" s="259">
        <v>18.2</v>
      </c>
      <c r="E62" s="259"/>
      <c r="F62" s="259">
        <v>18.2</v>
      </c>
      <c r="G62" s="51">
        <v>18.899999999999999</v>
      </c>
      <c r="H62" s="51">
        <v>19.7</v>
      </c>
    </row>
    <row r="63" spans="1:8" x14ac:dyDescent="0.25">
      <c r="A63" s="7" t="s">
        <v>61</v>
      </c>
      <c r="B63" s="7"/>
      <c r="C63" s="10" t="s">
        <v>62</v>
      </c>
      <c r="D63" s="259">
        <v>88</v>
      </c>
      <c r="E63" s="259"/>
      <c r="F63" s="259">
        <v>88</v>
      </c>
      <c r="G63" s="51">
        <v>91.5</v>
      </c>
      <c r="H63" s="51">
        <v>95.2</v>
      </c>
    </row>
    <row r="64" spans="1:8" ht="26.25" x14ac:dyDescent="0.25">
      <c r="A64" s="7"/>
      <c r="B64" s="7" t="s">
        <v>340</v>
      </c>
      <c r="C64" s="3" t="s">
        <v>341</v>
      </c>
      <c r="D64" s="259">
        <v>88</v>
      </c>
      <c r="E64" s="259"/>
      <c r="F64" s="259">
        <v>88</v>
      </c>
      <c r="G64" s="51">
        <v>91.5</v>
      </c>
      <c r="H64" s="51">
        <v>95.2</v>
      </c>
    </row>
    <row r="65" spans="1:14" x14ac:dyDescent="0.25">
      <c r="A65" s="7" t="s">
        <v>63</v>
      </c>
      <c r="B65" s="7"/>
      <c r="C65" s="10" t="s">
        <v>64</v>
      </c>
      <c r="D65" s="259">
        <v>31.3</v>
      </c>
      <c r="E65" s="259"/>
      <c r="F65" s="259">
        <v>31.3</v>
      </c>
      <c r="G65" s="51">
        <v>32.6</v>
      </c>
      <c r="H65" s="51">
        <v>33.9</v>
      </c>
    </row>
    <row r="66" spans="1:14" ht="26.25" x14ac:dyDescent="0.25">
      <c r="A66" s="7"/>
      <c r="B66" s="7" t="s">
        <v>340</v>
      </c>
      <c r="C66" s="3" t="s">
        <v>341</v>
      </c>
      <c r="D66" s="259">
        <v>31.3</v>
      </c>
      <c r="E66" s="259"/>
      <c r="F66" s="259">
        <v>31.3</v>
      </c>
      <c r="G66" s="51">
        <v>32.6</v>
      </c>
      <c r="H66" s="51">
        <v>33.9</v>
      </c>
    </row>
    <row r="67" spans="1:14" ht="26.25" x14ac:dyDescent="0.25">
      <c r="A67" s="40" t="s">
        <v>65</v>
      </c>
      <c r="B67" s="40"/>
      <c r="C67" s="52" t="s">
        <v>66</v>
      </c>
      <c r="D67" s="241">
        <f>D68+D84+D125+D141+D151+D168+D194</f>
        <v>490267.01900000003</v>
      </c>
      <c r="E67" s="241">
        <f>E68+E84+E125+E141+E151+E168+E194</f>
        <v>6401.84</v>
      </c>
      <c r="F67" s="241">
        <f>F68+F84+F125+F141+F151+F168+F194</f>
        <v>496668.859</v>
      </c>
      <c r="G67" s="42">
        <f>G68+G84+G125+G141+G151+G168+G194</f>
        <v>428984.1</v>
      </c>
      <c r="H67" s="42">
        <f>H68+H84+H125+H141+H151+H168+H194</f>
        <v>464317.10000000009</v>
      </c>
    </row>
    <row r="68" spans="1:14" x14ac:dyDescent="0.25">
      <c r="A68" s="43" t="s">
        <v>67</v>
      </c>
      <c r="B68" s="43"/>
      <c r="C68" s="44" t="s">
        <v>68</v>
      </c>
      <c r="D68" s="252">
        <f>D69+D81</f>
        <v>102706.49999999999</v>
      </c>
      <c r="E68" s="252">
        <f>E69+E81</f>
        <v>-119.96</v>
      </c>
      <c r="F68" s="252">
        <f>F69+F81</f>
        <v>102586.54</v>
      </c>
      <c r="G68" s="45">
        <f>G69+G81</f>
        <v>96653.400000000009</v>
      </c>
      <c r="H68" s="45">
        <f>H69+H81</f>
        <v>93742.1</v>
      </c>
    </row>
    <row r="69" spans="1:14" ht="39" x14ac:dyDescent="0.25">
      <c r="A69" s="46" t="s">
        <v>69</v>
      </c>
      <c r="B69" s="46"/>
      <c r="C69" s="47" t="s">
        <v>70</v>
      </c>
      <c r="D69" s="240">
        <f>D70+D77+D79+D72+D75</f>
        <v>101538.79999999999</v>
      </c>
      <c r="E69" s="240">
        <f>E70+E77+E79+E72+E75</f>
        <v>-119.96</v>
      </c>
      <c r="F69" s="240">
        <f>F70+F77+F79+F72+F75</f>
        <v>101418.84</v>
      </c>
      <c r="G69" s="21">
        <f>G70+G77+G79+G72+G75</f>
        <v>95440.400000000009</v>
      </c>
      <c r="H69" s="21">
        <f>H70+H77+H79+H72+H75</f>
        <v>92480.6</v>
      </c>
    </row>
    <row r="70" spans="1:14" ht="26.25" x14ac:dyDescent="0.25">
      <c r="A70" s="7" t="s">
        <v>71</v>
      </c>
      <c r="B70" s="16"/>
      <c r="C70" s="3" t="s">
        <v>72</v>
      </c>
      <c r="D70" s="239">
        <f>D71</f>
        <v>28904.899999999998</v>
      </c>
      <c r="E70" s="239"/>
      <c r="F70" s="239">
        <f>F71</f>
        <v>28904.899999999998</v>
      </c>
      <c r="G70" s="18">
        <f>G71</f>
        <v>29358.5</v>
      </c>
      <c r="H70" s="18">
        <f>H71</f>
        <v>29734.3</v>
      </c>
    </row>
    <row r="71" spans="1:14" ht="26.25" x14ac:dyDescent="0.25">
      <c r="A71" s="7"/>
      <c r="B71" s="7" t="s">
        <v>620</v>
      </c>
      <c r="C71" s="3" t="s">
        <v>621</v>
      </c>
      <c r="D71" s="239">
        <f>29730.8-825.9</f>
        <v>28904.899999999998</v>
      </c>
      <c r="E71" s="239"/>
      <c r="F71" s="239">
        <f>29730.8-825.9</f>
        <v>28904.899999999998</v>
      </c>
      <c r="G71" s="18">
        <f>30880.8-1522.3</f>
        <v>29358.5</v>
      </c>
      <c r="H71" s="18">
        <f>32305.7-2571.4</f>
        <v>29734.3</v>
      </c>
    </row>
    <row r="72" spans="1:14" ht="39" x14ac:dyDescent="0.25">
      <c r="A72" s="7" t="s">
        <v>73</v>
      </c>
      <c r="B72" s="7"/>
      <c r="C72" s="3" t="s">
        <v>74</v>
      </c>
      <c r="D72" s="239">
        <f>D73+D74</f>
        <v>66238.7</v>
      </c>
      <c r="E72" s="239">
        <f>E73+E74</f>
        <v>0</v>
      </c>
      <c r="F72" s="239">
        <f>F73+F74</f>
        <v>66238.7</v>
      </c>
      <c r="G72" s="18">
        <f>G73+G74</f>
        <v>61020.800000000003</v>
      </c>
      <c r="H72" s="18">
        <f>H73+H74</f>
        <v>57632.200000000004</v>
      </c>
      <c r="I72" s="53"/>
      <c r="J72" s="53"/>
      <c r="K72" s="53"/>
      <c r="L72" s="53"/>
      <c r="M72" s="53"/>
      <c r="N72" s="53"/>
    </row>
    <row r="73" spans="1:14" x14ac:dyDescent="0.25">
      <c r="A73" s="7"/>
      <c r="B73" s="7" t="s">
        <v>546</v>
      </c>
      <c r="C73" s="3" t="s">
        <v>547</v>
      </c>
      <c r="D73" s="239">
        <v>22.9</v>
      </c>
      <c r="E73" s="239"/>
      <c r="F73" s="239">
        <v>22.9</v>
      </c>
      <c r="G73" s="18">
        <v>22.9</v>
      </c>
      <c r="H73" s="18">
        <v>22.9</v>
      </c>
      <c r="I73" s="53"/>
      <c r="J73" s="53"/>
      <c r="K73" s="53"/>
      <c r="L73" s="53"/>
      <c r="M73" s="53"/>
      <c r="N73" s="53"/>
    </row>
    <row r="74" spans="1:14" ht="26.25" x14ac:dyDescent="0.25">
      <c r="A74" s="7"/>
      <c r="B74" s="7" t="s">
        <v>620</v>
      </c>
      <c r="C74" s="3" t="s">
        <v>621</v>
      </c>
      <c r="D74" s="239">
        <f>66225.3-9.5</f>
        <v>66215.8</v>
      </c>
      <c r="E74" s="239"/>
      <c r="F74" s="239">
        <f>SUM(D74:E74)</f>
        <v>66215.8</v>
      </c>
      <c r="G74" s="66">
        <f>61006.8-8.9</f>
        <v>60997.9</v>
      </c>
      <c r="H74" s="66">
        <f>57618-8.7</f>
        <v>57609.3</v>
      </c>
      <c r="I74" s="53"/>
      <c r="J74" s="53"/>
      <c r="K74" s="53"/>
      <c r="L74" s="53"/>
      <c r="M74" s="53"/>
      <c r="N74" s="53"/>
    </row>
    <row r="75" spans="1:14" ht="39" x14ac:dyDescent="0.25">
      <c r="A75" s="7" t="s">
        <v>75</v>
      </c>
      <c r="B75" s="7"/>
      <c r="C75" s="3" t="s">
        <v>76</v>
      </c>
      <c r="D75" s="239">
        <v>5119.8999999999996</v>
      </c>
      <c r="E75" s="239"/>
      <c r="F75" s="239">
        <v>5119.8999999999996</v>
      </c>
      <c r="G75" s="18">
        <v>3734.7</v>
      </c>
      <c r="H75" s="18">
        <v>3734.7</v>
      </c>
    </row>
    <row r="76" spans="1:14" ht="26.25" x14ac:dyDescent="0.25">
      <c r="A76" s="7"/>
      <c r="B76" s="7" t="s">
        <v>620</v>
      </c>
      <c r="C76" s="3" t="s">
        <v>621</v>
      </c>
      <c r="D76" s="239">
        <v>5119.8999999999996</v>
      </c>
      <c r="E76" s="239"/>
      <c r="F76" s="239">
        <v>5119.8999999999996</v>
      </c>
      <c r="G76" s="18">
        <v>3734.7</v>
      </c>
      <c r="H76" s="18">
        <v>3734.7</v>
      </c>
    </row>
    <row r="77" spans="1:14" ht="26.25" x14ac:dyDescent="0.25">
      <c r="A77" s="7" t="s">
        <v>77</v>
      </c>
      <c r="B77" s="7"/>
      <c r="C77" s="3" t="s">
        <v>78</v>
      </c>
      <c r="D77" s="239">
        <v>1057.2</v>
      </c>
      <c r="E77" s="260">
        <v>-119.96</v>
      </c>
      <c r="F77" s="239">
        <f>SUM(D77:E77)</f>
        <v>937.24</v>
      </c>
      <c r="G77" s="18">
        <v>1099.5</v>
      </c>
      <c r="H77" s="18">
        <v>1143.5</v>
      </c>
    </row>
    <row r="78" spans="1:14" ht="26.25" x14ac:dyDescent="0.25">
      <c r="A78" s="7"/>
      <c r="B78" s="7" t="s">
        <v>620</v>
      </c>
      <c r="C78" s="3" t="s">
        <v>621</v>
      </c>
      <c r="D78" s="239">
        <v>1057.2</v>
      </c>
      <c r="E78" s="260">
        <v>-119.96</v>
      </c>
      <c r="F78" s="239">
        <f>SUM(D78:E78)</f>
        <v>937.24</v>
      </c>
      <c r="G78" s="18">
        <v>1099.5</v>
      </c>
      <c r="H78" s="18">
        <v>1143.5</v>
      </c>
    </row>
    <row r="79" spans="1:14" ht="26.25" x14ac:dyDescent="0.25">
      <c r="A79" s="22" t="s">
        <v>79</v>
      </c>
      <c r="B79" s="7"/>
      <c r="C79" s="3" t="s">
        <v>80</v>
      </c>
      <c r="D79" s="239">
        <v>218.1</v>
      </c>
      <c r="E79" s="260"/>
      <c r="F79" s="239">
        <v>218.1</v>
      </c>
      <c r="G79" s="18">
        <v>226.9</v>
      </c>
      <c r="H79" s="18">
        <v>235.9</v>
      </c>
      <c r="J79" s="54"/>
    </row>
    <row r="80" spans="1:14" ht="26.25" x14ac:dyDescent="0.25">
      <c r="A80" s="22"/>
      <c r="B80" s="7" t="s">
        <v>620</v>
      </c>
      <c r="C80" s="3" t="s">
        <v>621</v>
      </c>
      <c r="D80" s="239">
        <v>218.1</v>
      </c>
      <c r="E80" s="239"/>
      <c r="F80" s="239">
        <v>218.1</v>
      </c>
      <c r="G80" s="18">
        <v>226.9</v>
      </c>
      <c r="H80" s="18">
        <v>235.9</v>
      </c>
      <c r="J80" s="54"/>
    </row>
    <row r="81" spans="1:8" ht="39" x14ac:dyDescent="0.25">
      <c r="A81" s="46" t="s">
        <v>81</v>
      </c>
      <c r="B81" s="46"/>
      <c r="C81" s="47" t="s">
        <v>82</v>
      </c>
      <c r="D81" s="240">
        <f t="shared" ref="D81:H82" si="0">D82</f>
        <v>1167.7</v>
      </c>
      <c r="E81" s="240"/>
      <c r="F81" s="240">
        <f t="shared" si="0"/>
        <v>1167.7</v>
      </c>
      <c r="G81" s="21">
        <f t="shared" si="0"/>
        <v>1213</v>
      </c>
      <c r="H81" s="21">
        <f t="shared" si="0"/>
        <v>1261.5</v>
      </c>
    </row>
    <row r="82" spans="1:8" x14ac:dyDescent="0.25">
      <c r="A82" s="7" t="s">
        <v>83</v>
      </c>
      <c r="B82" s="7"/>
      <c r="C82" s="10" t="s">
        <v>84</v>
      </c>
      <c r="D82" s="239">
        <f>D83</f>
        <v>1167.7</v>
      </c>
      <c r="E82" s="239"/>
      <c r="F82" s="239">
        <f>F83</f>
        <v>1167.7</v>
      </c>
      <c r="G82" s="18">
        <f t="shared" si="0"/>
        <v>1213</v>
      </c>
      <c r="H82" s="18">
        <f t="shared" si="0"/>
        <v>1261.5</v>
      </c>
    </row>
    <row r="83" spans="1:8" ht="26.25" x14ac:dyDescent="0.25">
      <c r="A83" s="7"/>
      <c r="B83" s="7" t="s">
        <v>620</v>
      </c>
      <c r="C83" s="3" t="s">
        <v>621</v>
      </c>
      <c r="D83" s="260">
        <v>1167.7</v>
      </c>
      <c r="E83" s="260"/>
      <c r="F83" s="260">
        <v>1167.7</v>
      </c>
      <c r="G83" s="66">
        <f>1217.1-4.1</f>
        <v>1213</v>
      </c>
      <c r="H83" s="66">
        <f>1265.8-4.3</f>
        <v>1261.5</v>
      </c>
    </row>
    <row r="84" spans="1:8" x14ac:dyDescent="0.25">
      <c r="A84" s="43" t="s">
        <v>85</v>
      </c>
      <c r="B84" s="43"/>
      <c r="C84" s="44" t="s">
        <v>86</v>
      </c>
      <c r="D84" s="252">
        <f>D85+D94+D113</f>
        <v>326300.10000000003</v>
      </c>
      <c r="E84" s="252">
        <f>E85+E94+E113</f>
        <v>3981.7</v>
      </c>
      <c r="F84" s="252">
        <f>F85+F94+F113</f>
        <v>330281.80000000005</v>
      </c>
      <c r="G84" s="45">
        <f>G85+G94+G113</f>
        <v>268648.30000000005</v>
      </c>
      <c r="H84" s="45">
        <f>H85+H94+H113</f>
        <v>303360.60000000003</v>
      </c>
    </row>
    <row r="85" spans="1:8" ht="39" x14ac:dyDescent="0.25">
      <c r="A85" s="46" t="s">
        <v>87</v>
      </c>
      <c r="B85" s="46"/>
      <c r="C85" s="47" t="s">
        <v>88</v>
      </c>
      <c r="D85" s="240">
        <f>D86+D88+D90</f>
        <v>206037.90000000002</v>
      </c>
      <c r="E85" s="240">
        <f>E86+E88+E90</f>
        <v>0</v>
      </c>
      <c r="F85" s="240">
        <f>F86+F88+F90</f>
        <v>206037.90000000002</v>
      </c>
      <c r="G85" s="21">
        <f>G86+G88+G90</f>
        <v>207179.60000000003</v>
      </c>
      <c r="H85" s="21">
        <f>H86+H88+H90</f>
        <v>203819.10000000003</v>
      </c>
    </row>
    <row r="86" spans="1:8" ht="26.25" x14ac:dyDescent="0.25">
      <c r="A86" s="7" t="s">
        <v>89</v>
      </c>
      <c r="B86" s="16"/>
      <c r="C86" s="3" t="s">
        <v>90</v>
      </c>
      <c r="D86" s="239">
        <f>33832.3-745.6</f>
        <v>33086.700000000004</v>
      </c>
      <c r="E86" s="239"/>
      <c r="F86" s="239">
        <f>33832.3-745.6</f>
        <v>33086.700000000004</v>
      </c>
      <c r="G86" s="18">
        <f>34916.1-1321.9</f>
        <v>33594.199999999997</v>
      </c>
      <c r="H86" s="18">
        <f>36046.7-2251</f>
        <v>33795.699999999997</v>
      </c>
    </row>
    <row r="87" spans="1:8" ht="26.25" x14ac:dyDescent="0.25">
      <c r="A87" s="7"/>
      <c r="B87" s="7" t="s">
        <v>620</v>
      </c>
      <c r="C87" s="3" t="s">
        <v>621</v>
      </c>
      <c r="D87" s="239">
        <v>33086.700000000004</v>
      </c>
      <c r="E87" s="239"/>
      <c r="F87" s="239">
        <v>33086.700000000004</v>
      </c>
      <c r="G87" s="18">
        <v>33594.199999999997</v>
      </c>
      <c r="H87" s="18">
        <v>33795.699999999997</v>
      </c>
    </row>
    <row r="88" spans="1:8" ht="51.75" x14ac:dyDescent="0.25">
      <c r="A88" s="7" t="s">
        <v>91</v>
      </c>
      <c r="B88" s="7"/>
      <c r="C88" s="3" t="s">
        <v>92</v>
      </c>
      <c r="D88" s="239">
        <f>D89</f>
        <v>167462</v>
      </c>
      <c r="E88" s="239"/>
      <c r="F88" s="239">
        <f>F89</f>
        <v>167462</v>
      </c>
      <c r="G88" s="18">
        <f>G89</f>
        <v>168096.2</v>
      </c>
      <c r="H88" s="18">
        <f>H89</f>
        <v>164534.20000000001</v>
      </c>
    </row>
    <row r="89" spans="1:8" ht="26.25" x14ac:dyDescent="0.25">
      <c r="A89" s="7"/>
      <c r="B89" s="7" t="s">
        <v>620</v>
      </c>
      <c r="C89" s="3" t="s">
        <v>621</v>
      </c>
      <c r="D89" s="239">
        <f>167503.7-41.7</f>
        <v>167462</v>
      </c>
      <c r="E89" s="239"/>
      <c r="F89" s="239">
        <f>SUM(D89:E89)</f>
        <v>167462</v>
      </c>
      <c r="G89" s="18">
        <f>168138.5-42.3</f>
        <v>168096.2</v>
      </c>
      <c r="H89" s="18">
        <f>164576.7-42.5</f>
        <v>164534.20000000001</v>
      </c>
    </row>
    <row r="90" spans="1:8" ht="77.25" x14ac:dyDescent="0.25">
      <c r="A90" s="7" t="s">
        <v>93</v>
      </c>
      <c r="B90" s="7"/>
      <c r="C90" s="3" t="s">
        <v>94</v>
      </c>
      <c r="D90" s="259">
        <f>D92+D93</f>
        <v>5489.2</v>
      </c>
      <c r="E90" s="259"/>
      <c r="F90" s="259">
        <f>F92+F93</f>
        <v>5489.2</v>
      </c>
      <c r="G90" s="51">
        <f>G92+G93</f>
        <v>5489.2</v>
      </c>
      <c r="H90" s="51">
        <f>H92+H93</f>
        <v>5489.2</v>
      </c>
    </row>
    <row r="91" spans="1:8" ht="26.25" x14ac:dyDescent="0.25">
      <c r="A91" s="7"/>
      <c r="B91" s="7" t="s">
        <v>620</v>
      </c>
      <c r="C91" s="3" t="s">
        <v>621</v>
      </c>
      <c r="D91" s="259">
        <v>5489.2</v>
      </c>
      <c r="E91" s="259"/>
      <c r="F91" s="259">
        <v>5489.2</v>
      </c>
      <c r="G91" s="51">
        <v>5489.2</v>
      </c>
      <c r="H91" s="51">
        <v>5489.2</v>
      </c>
    </row>
    <row r="92" spans="1:8" x14ac:dyDescent="0.25">
      <c r="A92" s="7"/>
      <c r="B92" s="7"/>
      <c r="C92" s="3" t="s">
        <v>95</v>
      </c>
      <c r="D92" s="239">
        <v>5077.5</v>
      </c>
      <c r="E92" s="239"/>
      <c r="F92" s="239">
        <v>5077.5</v>
      </c>
      <c r="G92" s="18">
        <v>5077.5</v>
      </c>
      <c r="H92" s="18">
        <v>5077.5</v>
      </c>
    </row>
    <row r="93" spans="1:8" x14ac:dyDescent="0.25">
      <c r="A93" s="7"/>
      <c r="B93" s="7"/>
      <c r="C93" s="3" t="s">
        <v>96</v>
      </c>
      <c r="D93" s="239">
        <v>411.7</v>
      </c>
      <c r="E93" s="239"/>
      <c r="F93" s="239">
        <v>411.7</v>
      </c>
      <c r="G93" s="18">
        <v>411.7</v>
      </c>
      <c r="H93" s="18">
        <v>411.7</v>
      </c>
    </row>
    <row r="94" spans="1:8" ht="39" x14ac:dyDescent="0.25">
      <c r="A94" s="46" t="s">
        <v>97</v>
      </c>
      <c r="B94" s="46"/>
      <c r="C94" s="47" t="s">
        <v>98</v>
      </c>
      <c r="D94" s="240">
        <f>D95+D97+D99+D101+D107+D109+D103+D105+D111</f>
        <v>48254.100000000006</v>
      </c>
      <c r="E94" s="240">
        <f>E95+E97+E99+E101+E107+E109+E103+E105+E111</f>
        <v>200.06</v>
      </c>
      <c r="F94" s="240">
        <f>F95+F97+F99+F101+F107+F109+F103+F105+F111</f>
        <v>48454.16</v>
      </c>
      <c r="G94" s="21">
        <f>G95+G97+G99+G101+G107+G109+G103+G105+G111</f>
        <v>47009.2</v>
      </c>
      <c r="H94" s="21">
        <f>H95+H97+H99+H101+H107+H109+H103+H105+H111</f>
        <v>44781.500000000007</v>
      </c>
    </row>
    <row r="95" spans="1:8" ht="26.25" x14ac:dyDescent="0.25">
      <c r="A95" s="7" t="s">
        <v>99</v>
      </c>
      <c r="B95" s="7"/>
      <c r="C95" s="3" t="s">
        <v>100</v>
      </c>
      <c r="D95" s="239">
        <f>D96</f>
        <v>6117.2</v>
      </c>
      <c r="E95" s="260">
        <v>108.12</v>
      </c>
      <c r="F95" s="239">
        <f>F96</f>
        <v>6225.32</v>
      </c>
      <c r="G95" s="18">
        <f>G96</f>
        <v>6361.9</v>
      </c>
      <c r="H95" s="18">
        <f>H96</f>
        <v>6616.4000000000005</v>
      </c>
    </row>
    <row r="96" spans="1:8" ht="26.25" x14ac:dyDescent="0.25">
      <c r="A96" s="7"/>
      <c r="B96" s="7" t="s">
        <v>620</v>
      </c>
      <c r="C96" s="3" t="s">
        <v>621</v>
      </c>
      <c r="D96" s="260">
        <v>6117.2</v>
      </c>
      <c r="E96" s="260">
        <v>108.12</v>
      </c>
      <c r="F96" s="260">
        <f>SUM(D96:E96)</f>
        <v>6225.32</v>
      </c>
      <c r="G96" s="66">
        <f>7474.2-135.4-868.3-108.6</f>
        <v>6361.9</v>
      </c>
      <c r="H96" s="66">
        <f>7773.2-140.9-903-112.9</f>
        <v>6616.4000000000005</v>
      </c>
    </row>
    <row r="97" spans="1:8" ht="26.25" x14ac:dyDescent="0.25">
      <c r="A97" s="7" t="s">
        <v>101</v>
      </c>
      <c r="B97" s="7"/>
      <c r="C97" s="3" t="s">
        <v>80</v>
      </c>
      <c r="D97" s="239">
        <v>2029.8</v>
      </c>
      <c r="E97" s="260"/>
      <c r="F97" s="239">
        <v>2029.8</v>
      </c>
      <c r="G97" s="18">
        <v>2111</v>
      </c>
      <c r="H97" s="18">
        <v>2195.5</v>
      </c>
    </row>
    <row r="98" spans="1:8" ht="26.25" x14ac:dyDescent="0.25">
      <c r="A98" s="7"/>
      <c r="B98" s="7" t="s">
        <v>620</v>
      </c>
      <c r="C98" s="3" t="s">
        <v>621</v>
      </c>
      <c r="D98" s="239">
        <v>2029.8</v>
      </c>
      <c r="E98" s="260"/>
      <c r="F98" s="239">
        <v>2029.8</v>
      </c>
      <c r="G98" s="18">
        <v>2111</v>
      </c>
      <c r="H98" s="18">
        <v>2195.5</v>
      </c>
    </row>
    <row r="99" spans="1:8" ht="39" x14ac:dyDescent="0.25">
      <c r="A99" s="7" t="s">
        <v>102</v>
      </c>
      <c r="B99" s="7"/>
      <c r="C99" s="3" t="s">
        <v>103</v>
      </c>
      <c r="D99" s="239">
        <v>225.6</v>
      </c>
      <c r="E99" s="260">
        <f>E100</f>
        <v>11.84</v>
      </c>
      <c r="F99" s="239">
        <f>F100</f>
        <v>237.44</v>
      </c>
      <c r="G99" s="18">
        <v>234.7</v>
      </c>
      <c r="H99" s="18">
        <v>244.1</v>
      </c>
    </row>
    <row r="100" spans="1:8" ht="26.25" x14ac:dyDescent="0.25">
      <c r="A100" s="7"/>
      <c r="B100" s="7" t="s">
        <v>620</v>
      </c>
      <c r="C100" s="3" t="s">
        <v>621</v>
      </c>
      <c r="D100" s="239">
        <v>225.6</v>
      </c>
      <c r="E100" s="260">
        <v>11.84</v>
      </c>
      <c r="F100" s="239">
        <f>SUM(D100:E100)</f>
        <v>237.44</v>
      </c>
      <c r="G100" s="18">
        <v>234.7</v>
      </c>
      <c r="H100" s="18">
        <v>244.1</v>
      </c>
    </row>
    <row r="101" spans="1:8" ht="26.25" x14ac:dyDescent="0.25">
      <c r="A101" s="7" t="s">
        <v>104</v>
      </c>
      <c r="B101" s="7"/>
      <c r="C101" s="3" t="s">
        <v>105</v>
      </c>
      <c r="D101" s="239">
        <v>250.8</v>
      </c>
      <c r="E101" s="260">
        <f>E102</f>
        <v>80.099999999999994</v>
      </c>
      <c r="F101" s="239">
        <f>SUM(D101:E101)</f>
        <v>330.9</v>
      </c>
      <c r="G101" s="18">
        <v>260.8</v>
      </c>
      <c r="H101" s="18">
        <v>271.2</v>
      </c>
    </row>
    <row r="102" spans="1:8" ht="26.25" x14ac:dyDescent="0.25">
      <c r="A102" s="7"/>
      <c r="B102" s="7" t="s">
        <v>620</v>
      </c>
      <c r="C102" s="3" t="s">
        <v>621</v>
      </c>
      <c r="D102" s="239">
        <v>250.8</v>
      </c>
      <c r="E102" s="260">
        <v>80.099999999999994</v>
      </c>
      <c r="F102" s="239">
        <f>SUM(D102:E102)</f>
        <v>330.9</v>
      </c>
      <c r="G102" s="18">
        <v>260.8</v>
      </c>
      <c r="H102" s="18">
        <v>271.2</v>
      </c>
    </row>
    <row r="103" spans="1:8" ht="25.5" x14ac:dyDescent="0.25">
      <c r="A103" s="55" t="s">
        <v>106</v>
      </c>
      <c r="B103" s="7"/>
      <c r="C103" s="1" t="s">
        <v>107</v>
      </c>
      <c r="D103" s="239">
        <v>5176.8</v>
      </c>
      <c r="E103" s="239"/>
      <c r="F103" s="239">
        <v>5176.8</v>
      </c>
      <c r="G103" s="18">
        <v>5159.6000000000004</v>
      </c>
      <c r="H103" s="18">
        <v>5193.8999999999996</v>
      </c>
    </row>
    <row r="104" spans="1:8" ht="26.25" x14ac:dyDescent="0.25">
      <c r="A104" s="55"/>
      <c r="B104" s="7" t="s">
        <v>620</v>
      </c>
      <c r="C104" s="3" t="s">
        <v>621</v>
      </c>
      <c r="D104" s="239">
        <v>5176.8</v>
      </c>
      <c r="E104" s="239"/>
      <c r="F104" s="239">
        <v>5176.8</v>
      </c>
      <c r="G104" s="18">
        <v>5159.6000000000004</v>
      </c>
      <c r="H104" s="18">
        <v>5193.8999999999996</v>
      </c>
    </row>
    <row r="105" spans="1:8" ht="26.25" x14ac:dyDescent="0.25">
      <c r="A105" s="55" t="s">
        <v>108</v>
      </c>
      <c r="B105" s="7"/>
      <c r="C105" s="3" t="s">
        <v>109</v>
      </c>
      <c r="D105" s="239">
        <v>6668</v>
      </c>
      <c r="E105" s="239"/>
      <c r="F105" s="239">
        <v>6668</v>
      </c>
      <c r="G105" s="18">
        <v>6616.6</v>
      </c>
      <c r="H105" s="18">
        <v>6410.9</v>
      </c>
    </row>
    <row r="106" spans="1:8" ht="26.25" x14ac:dyDescent="0.25">
      <c r="A106" s="55"/>
      <c r="B106" s="7" t="s">
        <v>620</v>
      </c>
      <c r="C106" s="3" t="s">
        <v>621</v>
      </c>
      <c r="D106" s="239">
        <v>6668</v>
      </c>
      <c r="E106" s="239"/>
      <c r="F106" s="239">
        <v>6668</v>
      </c>
      <c r="G106" s="18">
        <v>6616.6</v>
      </c>
      <c r="H106" s="18">
        <v>6410.9</v>
      </c>
    </row>
    <row r="107" spans="1:8" ht="39" x14ac:dyDescent="0.25">
      <c r="A107" s="7" t="s">
        <v>110</v>
      </c>
      <c r="B107" s="7"/>
      <c r="C107" s="3" t="s">
        <v>111</v>
      </c>
      <c r="D107" s="239">
        <v>12128.1</v>
      </c>
      <c r="E107" s="239"/>
      <c r="F107" s="239">
        <v>12128.1</v>
      </c>
      <c r="G107" s="18">
        <v>12128.1</v>
      </c>
      <c r="H107" s="18">
        <v>12128.1</v>
      </c>
    </row>
    <row r="108" spans="1:8" ht="26.25" x14ac:dyDescent="0.25">
      <c r="A108" s="7"/>
      <c r="B108" s="7" t="s">
        <v>620</v>
      </c>
      <c r="C108" s="3" t="s">
        <v>621</v>
      </c>
      <c r="D108" s="239">
        <v>12128.1</v>
      </c>
      <c r="E108" s="239"/>
      <c r="F108" s="239">
        <v>12128.1</v>
      </c>
      <c r="G108" s="18">
        <v>12128.1</v>
      </c>
      <c r="H108" s="18">
        <v>12128.1</v>
      </c>
    </row>
    <row r="109" spans="1:8" ht="39" x14ac:dyDescent="0.25">
      <c r="A109" s="7" t="s">
        <v>112</v>
      </c>
      <c r="B109" s="7"/>
      <c r="C109" s="3" t="s">
        <v>558</v>
      </c>
      <c r="D109" s="239">
        <v>12157.8</v>
      </c>
      <c r="E109" s="239"/>
      <c r="F109" s="239">
        <v>12157.8</v>
      </c>
      <c r="G109" s="18">
        <v>12003.5</v>
      </c>
      <c r="H109" s="18">
        <v>11721.4</v>
      </c>
    </row>
    <row r="110" spans="1:8" ht="26.25" x14ac:dyDescent="0.25">
      <c r="A110" s="7"/>
      <c r="B110" s="7" t="s">
        <v>620</v>
      </c>
      <c r="C110" s="3" t="s">
        <v>621</v>
      </c>
      <c r="D110" s="239">
        <v>12157.8</v>
      </c>
      <c r="E110" s="239"/>
      <c r="F110" s="239">
        <v>12157.8</v>
      </c>
      <c r="G110" s="18">
        <v>12003.5</v>
      </c>
      <c r="H110" s="18">
        <v>11721.4</v>
      </c>
    </row>
    <row r="111" spans="1:8" ht="26.25" x14ac:dyDescent="0.25">
      <c r="A111" s="7" t="s">
        <v>559</v>
      </c>
      <c r="B111" s="7"/>
      <c r="C111" s="3" t="s">
        <v>817</v>
      </c>
      <c r="D111" s="239">
        <f>D112</f>
        <v>3500</v>
      </c>
      <c r="E111" s="239"/>
      <c r="F111" s="239">
        <f>F112</f>
        <v>3500</v>
      </c>
      <c r="G111" s="18">
        <v>2133</v>
      </c>
      <c r="H111" s="18">
        <v>0</v>
      </c>
    </row>
    <row r="112" spans="1:8" ht="26.25" x14ac:dyDescent="0.25">
      <c r="A112" s="7"/>
      <c r="B112" s="7" t="s">
        <v>620</v>
      </c>
      <c r="C112" s="3" t="s">
        <v>621</v>
      </c>
      <c r="D112" s="239">
        <v>3500</v>
      </c>
      <c r="E112" s="239"/>
      <c r="F112" s="239">
        <v>3500</v>
      </c>
      <c r="G112" s="18">
        <v>2133</v>
      </c>
      <c r="H112" s="18">
        <v>0</v>
      </c>
    </row>
    <row r="113" spans="1:10" s="56" customFormat="1" ht="39" x14ac:dyDescent="0.25">
      <c r="A113" s="46" t="s">
        <v>114</v>
      </c>
      <c r="B113" s="46"/>
      <c r="C113" s="47" t="s">
        <v>115</v>
      </c>
      <c r="D113" s="240">
        <f>D114+D121</f>
        <v>72008.100000000006</v>
      </c>
      <c r="E113" s="240">
        <f>E114+E121</f>
        <v>3781.64</v>
      </c>
      <c r="F113" s="240">
        <f>F114+F121</f>
        <v>75789.740000000005</v>
      </c>
      <c r="G113" s="21">
        <f>G114+G121+G119</f>
        <v>14459.5</v>
      </c>
      <c r="H113" s="21">
        <f>H114+H121</f>
        <v>54760</v>
      </c>
    </row>
    <row r="114" spans="1:10" s="56" customFormat="1" ht="25.5" x14ac:dyDescent="0.25">
      <c r="A114" s="7" t="s">
        <v>116</v>
      </c>
      <c r="B114" s="7"/>
      <c r="C114" s="2" t="s">
        <v>117</v>
      </c>
      <c r="D114" s="239">
        <f>D116+D117+D118</f>
        <v>72008.100000000006</v>
      </c>
      <c r="E114" s="260">
        <f>E116+E117+E118</f>
        <v>3781.64</v>
      </c>
      <c r="F114" s="239">
        <f>F116+F117+F118</f>
        <v>75789.740000000005</v>
      </c>
      <c r="G114" s="18">
        <f>G116+G117+G118</f>
        <v>10359.5</v>
      </c>
      <c r="H114" s="18">
        <v>0</v>
      </c>
    </row>
    <row r="115" spans="1:10" s="56" customFormat="1" ht="26.25" x14ac:dyDescent="0.25">
      <c r="A115" s="7"/>
      <c r="B115" s="7" t="s">
        <v>366</v>
      </c>
      <c r="C115" s="3" t="s">
        <v>367</v>
      </c>
      <c r="D115" s="239">
        <v>72008.100000000006</v>
      </c>
      <c r="E115" s="260">
        <f>E118</f>
        <v>3781.64</v>
      </c>
      <c r="F115" s="239">
        <v>72008.100000000006</v>
      </c>
      <c r="G115" s="18">
        <v>10359.5</v>
      </c>
      <c r="H115" s="18">
        <v>0</v>
      </c>
    </row>
    <row r="116" spans="1:10" x14ac:dyDescent="0.25">
      <c r="A116" s="7"/>
      <c r="B116" s="7"/>
      <c r="C116" s="3" t="s">
        <v>118</v>
      </c>
      <c r="D116" s="239">
        <v>50000</v>
      </c>
      <c r="E116" s="260"/>
      <c r="F116" s="239">
        <v>50000</v>
      </c>
      <c r="G116" s="18">
        <v>0</v>
      </c>
      <c r="H116" s="18">
        <v>0</v>
      </c>
    </row>
    <row r="117" spans="1:10" x14ac:dyDescent="0.25">
      <c r="A117" s="7"/>
      <c r="B117" s="7"/>
      <c r="C117" s="3" t="s">
        <v>119</v>
      </c>
      <c r="D117" s="239">
        <v>8338.9</v>
      </c>
      <c r="E117" s="260"/>
      <c r="F117" s="239">
        <v>8338.9</v>
      </c>
      <c r="G117" s="18">
        <v>10359.5</v>
      </c>
      <c r="H117" s="18">
        <v>0</v>
      </c>
    </row>
    <row r="118" spans="1:10" x14ac:dyDescent="0.25">
      <c r="A118" s="7"/>
      <c r="B118" s="7"/>
      <c r="C118" s="3" t="s">
        <v>120</v>
      </c>
      <c r="D118" s="239">
        <v>13669.2</v>
      </c>
      <c r="E118" s="260">
        <v>3781.64</v>
      </c>
      <c r="F118" s="239">
        <f>SUM(D118:E118)</f>
        <v>17450.84</v>
      </c>
      <c r="G118" s="18">
        <v>0</v>
      </c>
      <c r="H118" s="18">
        <v>0</v>
      </c>
    </row>
    <row r="119" spans="1:10" ht="25.5" x14ac:dyDescent="0.25">
      <c r="A119" s="7" t="s">
        <v>837</v>
      </c>
      <c r="B119" s="7"/>
      <c r="C119" s="97" t="s">
        <v>561</v>
      </c>
      <c r="D119" s="239"/>
      <c r="E119" s="260"/>
      <c r="F119" s="239">
        <v>0</v>
      </c>
      <c r="G119" s="18">
        <v>4100</v>
      </c>
      <c r="H119" s="18">
        <v>0</v>
      </c>
    </row>
    <row r="120" spans="1:10" ht="26.25" x14ac:dyDescent="0.25">
      <c r="A120" s="7"/>
      <c r="B120" s="7" t="s">
        <v>340</v>
      </c>
      <c r="C120" s="3" t="s">
        <v>341</v>
      </c>
      <c r="D120" s="239"/>
      <c r="E120" s="239"/>
      <c r="F120" s="239">
        <v>0</v>
      </c>
      <c r="G120" s="18">
        <v>4100</v>
      </c>
      <c r="H120" s="18">
        <v>0</v>
      </c>
    </row>
    <row r="121" spans="1:10" s="56" customFormat="1" ht="25.5" x14ac:dyDescent="0.25">
      <c r="A121" s="7" t="s">
        <v>562</v>
      </c>
      <c r="B121" s="7"/>
      <c r="C121" s="2" t="s">
        <v>121</v>
      </c>
      <c r="D121" s="239"/>
      <c r="E121" s="239"/>
      <c r="F121" s="239">
        <v>0</v>
      </c>
      <c r="G121" s="18">
        <v>0</v>
      </c>
      <c r="H121" s="18">
        <f>H123+H124</f>
        <v>54760</v>
      </c>
    </row>
    <row r="122" spans="1:10" s="56" customFormat="1" ht="26.25" x14ac:dyDescent="0.25">
      <c r="A122" s="7"/>
      <c r="B122" s="7" t="s">
        <v>366</v>
      </c>
      <c r="C122" s="3" t="s">
        <v>367</v>
      </c>
      <c r="D122" s="239"/>
      <c r="E122" s="239"/>
      <c r="F122" s="239">
        <v>0</v>
      </c>
      <c r="G122" s="18">
        <v>0</v>
      </c>
      <c r="H122" s="18">
        <v>54760</v>
      </c>
    </row>
    <row r="123" spans="1:10" x14ac:dyDescent="0.25">
      <c r="A123" s="7"/>
      <c r="B123" s="7"/>
      <c r="C123" s="3" t="s">
        <v>187</v>
      </c>
      <c r="D123" s="239"/>
      <c r="E123" s="239"/>
      <c r="F123" s="239">
        <v>0</v>
      </c>
      <c r="G123" s="18">
        <v>0</v>
      </c>
      <c r="H123" s="18">
        <v>49646</v>
      </c>
    </row>
    <row r="124" spans="1:10" x14ac:dyDescent="0.25">
      <c r="A124" s="7"/>
      <c r="B124" s="7"/>
      <c r="C124" s="3" t="s">
        <v>120</v>
      </c>
      <c r="D124" s="239">
        <v>0</v>
      </c>
      <c r="E124" s="239"/>
      <c r="F124" s="239">
        <v>0</v>
      </c>
      <c r="G124" s="18">
        <v>0</v>
      </c>
      <c r="H124" s="18">
        <v>5114</v>
      </c>
    </row>
    <row r="125" spans="1:10" x14ac:dyDescent="0.25">
      <c r="A125" s="43" t="s">
        <v>122</v>
      </c>
      <c r="B125" s="43"/>
      <c r="C125" s="44" t="s">
        <v>123</v>
      </c>
      <c r="D125" s="252">
        <f>D126</f>
        <v>31640.799999999999</v>
      </c>
      <c r="E125" s="252"/>
      <c r="F125" s="252">
        <f>F126</f>
        <v>31640.799999999999</v>
      </c>
      <c r="G125" s="45">
        <f>G126</f>
        <v>31736.600000000002</v>
      </c>
      <c r="H125" s="45">
        <f>H126</f>
        <v>31840.800000000003</v>
      </c>
      <c r="J125" s="57" t="e">
        <f>#REF!+G125+H125</f>
        <v>#REF!</v>
      </c>
    </row>
    <row r="126" spans="1:10" ht="26.25" x14ac:dyDescent="0.25">
      <c r="A126" s="46" t="s">
        <v>124</v>
      </c>
      <c r="B126" s="50"/>
      <c r="C126" s="47" t="s">
        <v>125</v>
      </c>
      <c r="D126" s="240">
        <f>D127+D129+D131+D133+D135+D137+D139</f>
        <v>31640.799999999999</v>
      </c>
      <c r="E126" s="240"/>
      <c r="F126" s="240">
        <f>F127+F129+F131+F133+F135+F137+F139</f>
        <v>31640.799999999999</v>
      </c>
      <c r="G126" s="21">
        <f>G127+G129+G131+G133+G135+G137+G139</f>
        <v>31736.600000000002</v>
      </c>
      <c r="H126" s="21">
        <f>H127+H129+H131+H133+H135+H137+H139</f>
        <v>31840.800000000003</v>
      </c>
    </row>
    <row r="127" spans="1:10" ht="26.25" x14ac:dyDescent="0.25">
      <c r="A127" s="7" t="s">
        <v>126</v>
      </c>
      <c r="B127" s="16"/>
      <c r="C127" s="3" t="s">
        <v>563</v>
      </c>
      <c r="D127" s="239">
        <f>19664.1-55.8</f>
        <v>19608.3</v>
      </c>
      <c r="E127" s="239"/>
      <c r="F127" s="239">
        <f>19664.1-55.8</f>
        <v>19608.3</v>
      </c>
      <c r="G127" s="18">
        <f>19751.9-99.2</f>
        <v>19652.7</v>
      </c>
      <c r="H127" s="18">
        <f>19847.6-128.1</f>
        <v>19719.5</v>
      </c>
    </row>
    <row r="128" spans="1:10" ht="26.25" x14ac:dyDescent="0.25">
      <c r="A128" s="7"/>
      <c r="B128" s="7" t="s">
        <v>620</v>
      </c>
      <c r="C128" s="3" t="s">
        <v>621</v>
      </c>
      <c r="D128" s="239">
        <f>19664.1-55.8</f>
        <v>19608.3</v>
      </c>
      <c r="E128" s="239"/>
      <c r="F128" s="239">
        <f>19664.1-55.8</f>
        <v>19608.3</v>
      </c>
      <c r="G128" s="18">
        <f>19751.9-99.2</f>
        <v>19652.7</v>
      </c>
      <c r="H128" s="18">
        <f>19847.6-128.1</f>
        <v>19719.5</v>
      </c>
    </row>
    <row r="129" spans="1:10" ht="26.25" x14ac:dyDescent="0.25">
      <c r="A129" s="7" t="s">
        <v>127</v>
      </c>
      <c r="B129" s="16"/>
      <c r="C129" s="3" t="s">
        <v>128</v>
      </c>
      <c r="D129" s="239">
        <f>11630.2-286</f>
        <v>11344.2</v>
      </c>
      <c r="E129" s="239"/>
      <c r="F129" s="239">
        <f>11630.2-286</f>
        <v>11344.2</v>
      </c>
      <c r="G129" s="18">
        <f>11742-359</f>
        <v>11383</v>
      </c>
      <c r="H129" s="18">
        <f>11858.6-453.6</f>
        <v>11405</v>
      </c>
    </row>
    <row r="130" spans="1:10" ht="26.25" x14ac:dyDescent="0.25">
      <c r="A130" s="7"/>
      <c r="B130" s="7" t="s">
        <v>620</v>
      </c>
      <c r="C130" s="3" t="s">
        <v>621</v>
      </c>
      <c r="D130" s="239">
        <f>11630.2-286</f>
        <v>11344.2</v>
      </c>
      <c r="E130" s="239"/>
      <c r="F130" s="239">
        <f>11630.2-286</f>
        <v>11344.2</v>
      </c>
      <c r="G130" s="18">
        <f>11742-359</f>
        <v>11383</v>
      </c>
      <c r="H130" s="18">
        <f>11858.6-453.6</f>
        <v>11405</v>
      </c>
    </row>
    <row r="131" spans="1:10" x14ac:dyDescent="0.25">
      <c r="A131" s="7" t="s">
        <v>129</v>
      </c>
      <c r="B131" s="7"/>
      <c r="C131" s="3" t="s">
        <v>130</v>
      </c>
      <c r="D131" s="239">
        <v>274.2</v>
      </c>
      <c r="E131" s="239"/>
      <c r="F131" s="239">
        <v>274.2</v>
      </c>
      <c r="G131" s="18">
        <v>278.2</v>
      </c>
      <c r="H131" s="18">
        <v>282.39999999999998</v>
      </c>
    </row>
    <row r="132" spans="1:10" ht="26.25" x14ac:dyDescent="0.25">
      <c r="A132" s="7"/>
      <c r="B132" s="7" t="s">
        <v>620</v>
      </c>
      <c r="C132" s="3" t="s">
        <v>621</v>
      </c>
      <c r="D132" s="239">
        <v>274.2</v>
      </c>
      <c r="E132" s="239"/>
      <c r="F132" s="239">
        <v>274.2</v>
      </c>
      <c r="G132" s="18">
        <v>278.2</v>
      </c>
      <c r="H132" s="18">
        <v>282.39999999999998</v>
      </c>
    </row>
    <row r="133" spans="1:10" x14ac:dyDescent="0.25">
      <c r="A133" s="7" t="s">
        <v>131</v>
      </c>
      <c r="B133" s="7"/>
      <c r="C133" s="3" t="s">
        <v>132</v>
      </c>
      <c r="D133" s="239">
        <v>100.1</v>
      </c>
      <c r="E133" s="239"/>
      <c r="F133" s="239">
        <v>100.1</v>
      </c>
      <c r="G133" s="18">
        <v>100.7</v>
      </c>
      <c r="H133" s="18">
        <v>101.4</v>
      </c>
    </row>
    <row r="134" spans="1:10" ht="26.25" x14ac:dyDescent="0.25">
      <c r="A134" s="7"/>
      <c r="B134" s="7" t="s">
        <v>620</v>
      </c>
      <c r="C134" s="3" t="s">
        <v>621</v>
      </c>
      <c r="D134" s="239">
        <v>100.1</v>
      </c>
      <c r="E134" s="239"/>
      <c r="F134" s="239">
        <v>100.1</v>
      </c>
      <c r="G134" s="18">
        <v>100.7</v>
      </c>
      <c r="H134" s="18">
        <v>101.4</v>
      </c>
    </row>
    <row r="135" spans="1:10" ht="26.25" x14ac:dyDescent="0.25">
      <c r="A135" s="7" t="s">
        <v>133</v>
      </c>
      <c r="B135" s="7"/>
      <c r="C135" s="3" t="s">
        <v>134</v>
      </c>
      <c r="D135" s="239">
        <v>74.599999999999994</v>
      </c>
      <c r="E135" s="239"/>
      <c r="F135" s="239">
        <v>74.599999999999994</v>
      </c>
      <c r="G135" s="18">
        <v>76.8</v>
      </c>
      <c r="H135" s="18">
        <v>81.2</v>
      </c>
    </row>
    <row r="136" spans="1:10" ht="26.25" x14ac:dyDescent="0.25">
      <c r="A136" s="7"/>
      <c r="B136" s="7" t="s">
        <v>620</v>
      </c>
      <c r="C136" s="3" t="s">
        <v>621</v>
      </c>
      <c r="D136" s="239">
        <v>74.599999999999994</v>
      </c>
      <c r="E136" s="239"/>
      <c r="F136" s="239">
        <v>74.599999999999994</v>
      </c>
      <c r="G136" s="18">
        <v>76.8</v>
      </c>
      <c r="H136" s="18">
        <v>81.2</v>
      </c>
    </row>
    <row r="137" spans="1:10" ht="39" x14ac:dyDescent="0.25">
      <c r="A137" s="7" t="s">
        <v>135</v>
      </c>
      <c r="B137" s="7"/>
      <c r="C137" s="3" t="s">
        <v>136</v>
      </c>
      <c r="D137" s="239">
        <v>83.7</v>
      </c>
      <c r="E137" s="239"/>
      <c r="F137" s="239">
        <v>83.7</v>
      </c>
      <c r="G137" s="18">
        <v>85.4</v>
      </c>
      <c r="H137" s="18">
        <v>87.3</v>
      </c>
    </row>
    <row r="138" spans="1:10" ht="26.25" x14ac:dyDescent="0.25">
      <c r="A138" s="7"/>
      <c r="B138" s="7" t="s">
        <v>620</v>
      </c>
      <c r="C138" s="3" t="s">
        <v>621</v>
      </c>
      <c r="D138" s="239">
        <v>83.7</v>
      </c>
      <c r="E138" s="239"/>
      <c r="F138" s="239">
        <v>83.7</v>
      </c>
      <c r="G138" s="18">
        <v>85.4</v>
      </c>
      <c r="H138" s="18">
        <v>87.3</v>
      </c>
    </row>
    <row r="139" spans="1:10" ht="26.25" x14ac:dyDescent="0.25">
      <c r="A139" s="7" t="s">
        <v>564</v>
      </c>
      <c r="B139" s="7"/>
      <c r="C139" s="3" t="s">
        <v>137</v>
      </c>
      <c r="D139" s="239">
        <v>155.69999999999999</v>
      </c>
      <c r="E139" s="239"/>
      <c r="F139" s="239">
        <v>155.69999999999999</v>
      </c>
      <c r="G139" s="18">
        <v>159.80000000000001</v>
      </c>
      <c r="H139" s="18">
        <v>164</v>
      </c>
    </row>
    <row r="140" spans="1:10" ht="26.25" x14ac:dyDescent="0.25">
      <c r="A140" s="7"/>
      <c r="B140" s="7" t="s">
        <v>620</v>
      </c>
      <c r="C140" s="3" t="s">
        <v>621</v>
      </c>
      <c r="D140" s="239">
        <v>155.69999999999999</v>
      </c>
      <c r="E140" s="239"/>
      <c r="F140" s="239">
        <v>155.69999999999999</v>
      </c>
      <c r="G140" s="18">
        <v>159.80000000000001</v>
      </c>
      <c r="H140" s="18">
        <v>164</v>
      </c>
    </row>
    <row r="141" spans="1:10" ht="26.25" x14ac:dyDescent="0.25">
      <c r="A141" s="43" t="s">
        <v>138</v>
      </c>
      <c r="B141" s="43"/>
      <c r="C141" s="44" t="s">
        <v>139</v>
      </c>
      <c r="D141" s="252">
        <f>D142</f>
        <v>6145.7999999999993</v>
      </c>
      <c r="E141" s="252"/>
      <c r="F141" s="252">
        <f>F142</f>
        <v>6145.7999999999993</v>
      </c>
      <c r="G141" s="45">
        <f>G142</f>
        <v>6458.0999999999995</v>
      </c>
      <c r="H141" s="45">
        <f>H142</f>
        <v>6894.9</v>
      </c>
      <c r="J141" s="57" t="e">
        <f>#REF!+G141+H141</f>
        <v>#REF!</v>
      </c>
    </row>
    <row r="142" spans="1:10" ht="26.25" x14ac:dyDescent="0.25">
      <c r="A142" s="46" t="s">
        <v>140</v>
      </c>
      <c r="B142" s="46"/>
      <c r="C142" s="47" t="s">
        <v>141</v>
      </c>
      <c r="D142" s="240">
        <f>D147+D143+D145</f>
        <v>6145.7999999999993</v>
      </c>
      <c r="E142" s="240"/>
      <c r="F142" s="240">
        <f>F147+F143+F145</f>
        <v>6145.7999999999993</v>
      </c>
      <c r="G142" s="21">
        <f>G147+G143+G145</f>
        <v>6458.0999999999995</v>
      </c>
      <c r="H142" s="21">
        <f>H147+H143+H145</f>
        <v>6894.9</v>
      </c>
    </row>
    <row r="143" spans="1:10" ht="26.25" x14ac:dyDescent="0.25">
      <c r="A143" s="7" t="s">
        <v>142</v>
      </c>
      <c r="B143" s="7"/>
      <c r="C143" s="3" t="s">
        <v>143</v>
      </c>
      <c r="D143" s="239">
        <v>105.7</v>
      </c>
      <c r="E143" s="239"/>
      <c r="F143" s="239">
        <v>105.7</v>
      </c>
      <c r="G143" s="18">
        <v>109.9</v>
      </c>
      <c r="H143" s="18">
        <v>114.3</v>
      </c>
    </row>
    <row r="144" spans="1:10" ht="26.25" x14ac:dyDescent="0.25">
      <c r="A144" s="7"/>
      <c r="B144" s="7" t="s">
        <v>620</v>
      </c>
      <c r="C144" s="3" t="s">
        <v>621</v>
      </c>
      <c r="D144" s="239">
        <v>105.7</v>
      </c>
      <c r="E144" s="239"/>
      <c r="F144" s="239">
        <v>105.7</v>
      </c>
      <c r="G144" s="18">
        <v>109.9</v>
      </c>
      <c r="H144" s="18">
        <v>114.3</v>
      </c>
    </row>
    <row r="145" spans="1:10" ht="26.25" x14ac:dyDescent="0.25">
      <c r="A145" s="7" t="s">
        <v>144</v>
      </c>
      <c r="B145" s="7"/>
      <c r="C145" s="3" t="s">
        <v>145</v>
      </c>
      <c r="D145" s="239">
        <f>D146</f>
        <v>1619.7</v>
      </c>
      <c r="E145" s="239"/>
      <c r="F145" s="239">
        <f>F146</f>
        <v>1619.7</v>
      </c>
      <c r="G145" s="18">
        <f>G146</f>
        <v>1684.5000000000002</v>
      </c>
      <c r="H145" s="18">
        <f>H146</f>
        <v>1751.8999999999999</v>
      </c>
    </row>
    <row r="146" spans="1:10" ht="26.25" x14ac:dyDescent="0.25">
      <c r="A146" s="7"/>
      <c r="B146" s="7" t="s">
        <v>620</v>
      </c>
      <c r="C146" s="3" t="s">
        <v>621</v>
      </c>
      <c r="D146" s="260">
        <v>1619.7</v>
      </c>
      <c r="E146" s="260"/>
      <c r="F146" s="260">
        <v>1619.7</v>
      </c>
      <c r="G146" s="66">
        <f>2019.4-216.8-118.1</f>
        <v>1684.5000000000002</v>
      </c>
      <c r="H146" s="66">
        <f>2100.1-225.5-122.7</f>
        <v>1751.8999999999999</v>
      </c>
    </row>
    <row r="147" spans="1:10" ht="39" x14ac:dyDescent="0.25">
      <c r="A147" s="7" t="s">
        <v>146</v>
      </c>
      <c r="B147" s="7"/>
      <c r="C147" s="3" t="s">
        <v>147</v>
      </c>
      <c r="D147" s="239">
        <v>4420.3999999999996</v>
      </c>
      <c r="E147" s="239"/>
      <c r="F147" s="239">
        <v>4420.3999999999996</v>
      </c>
      <c r="G147" s="18">
        <v>4663.7</v>
      </c>
      <c r="H147" s="18">
        <v>5028.7</v>
      </c>
    </row>
    <row r="148" spans="1:10" x14ac:dyDescent="0.25">
      <c r="A148" s="7"/>
      <c r="B148" s="7" t="s">
        <v>546</v>
      </c>
      <c r="C148" s="3" t="s">
        <v>547</v>
      </c>
      <c r="D148" s="239">
        <v>73</v>
      </c>
      <c r="E148" s="239"/>
      <c r="F148" s="239">
        <v>73</v>
      </c>
      <c r="G148" s="18">
        <v>73</v>
      </c>
      <c r="H148" s="18">
        <v>73</v>
      </c>
    </row>
    <row r="149" spans="1:10" ht="26.25" x14ac:dyDescent="0.25">
      <c r="A149" s="7"/>
      <c r="B149" s="7" t="s">
        <v>620</v>
      </c>
      <c r="C149" s="3" t="s">
        <v>621</v>
      </c>
      <c r="D149" s="239">
        <v>4269.5999999999995</v>
      </c>
      <c r="E149" s="239"/>
      <c r="F149" s="239">
        <v>4269.5999999999995</v>
      </c>
      <c r="G149" s="18">
        <v>4512.8999999999996</v>
      </c>
      <c r="H149" s="18">
        <v>4877.8999999999996</v>
      </c>
    </row>
    <row r="150" spans="1:10" x14ac:dyDescent="0.25">
      <c r="A150" s="7"/>
      <c r="B150" s="7" t="s">
        <v>525</v>
      </c>
      <c r="C150" s="3" t="s">
        <v>526</v>
      </c>
      <c r="D150" s="239">
        <v>77.8</v>
      </c>
      <c r="E150" s="239"/>
      <c r="F150" s="239">
        <v>77.8</v>
      </c>
      <c r="G150" s="18">
        <v>77.8</v>
      </c>
      <c r="H150" s="18">
        <v>77.8</v>
      </c>
    </row>
    <row r="151" spans="1:10" x14ac:dyDescent="0.25">
      <c r="A151" s="43" t="s">
        <v>148</v>
      </c>
      <c r="B151" s="43"/>
      <c r="C151" s="44" t="s">
        <v>149</v>
      </c>
      <c r="D151" s="252">
        <f>D152+D157</f>
        <v>18593.8</v>
      </c>
      <c r="E151" s="252"/>
      <c r="F151" s="252">
        <f>F152+F157</f>
        <v>18593.8</v>
      </c>
      <c r="G151" s="45">
        <f>G152+G157</f>
        <v>18241.600000000002</v>
      </c>
      <c r="H151" s="45">
        <f>H152+H157</f>
        <v>18242.8</v>
      </c>
      <c r="J151" s="57" t="e">
        <f>#REF!+G151+H151</f>
        <v>#REF!</v>
      </c>
    </row>
    <row r="152" spans="1:10" ht="26.25" x14ac:dyDescent="0.25">
      <c r="A152" s="46" t="s">
        <v>150</v>
      </c>
      <c r="B152" s="46"/>
      <c r="C152" s="47" t="s">
        <v>151</v>
      </c>
      <c r="D152" s="240">
        <f>D155+D153</f>
        <v>240</v>
      </c>
      <c r="E152" s="240"/>
      <c r="F152" s="240">
        <f>F155+F153</f>
        <v>240</v>
      </c>
      <c r="G152" s="21">
        <f>G155+G153</f>
        <v>245.2</v>
      </c>
      <c r="H152" s="21">
        <f>H155+H153</f>
        <v>250.5</v>
      </c>
    </row>
    <row r="153" spans="1:10" x14ac:dyDescent="0.25">
      <c r="A153" s="58" t="s">
        <v>152</v>
      </c>
      <c r="B153" s="58"/>
      <c r="C153" s="59" t="s">
        <v>153</v>
      </c>
      <c r="D153" s="239">
        <v>133.69999999999999</v>
      </c>
      <c r="E153" s="239"/>
      <c r="F153" s="239">
        <v>133.69999999999999</v>
      </c>
      <c r="G153" s="18">
        <v>134.6</v>
      </c>
      <c r="H153" s="18">
        <v>135.5</v>
      </c>
    </row>
    <row r="154" spans="1:10" ht="26.25" x14ac:dyDescent="0.25">
      <c r="A154" s="58"/>
      <c r="B154" s="58" t="s">
        <v>620</v>
      </c>
      <c r="C154" s="59" t="s">
        <v>621</v>
      </c>
      <c r="D154" s="239">
        <v>133.69999999999999</v>
      </c>
      <c r="E154" s="239"/>
      <c r="F154" s="239">
        <v>133.69999999999999</v>
      </c>
      <c r="G154" s="18">
        <v>134.6</v>
      </c>
      <c r="H154" s="18">
        <v>135.5</v>
      </c>
    </row>
    <row r="155" spans="1:10" ht="26.25" x14ac:dyDescent="0.25">
      <c r="A155" s="7" t="s">
        <v>154</v>
      </c>
      <c r="B155" s="7"/>
      <c r="C155" s="3" t="s">
        <v>155</v>
      </c>
      <c r="D155" s="239">
        <v>106.3</v>
      </c>
      <c r="E155" s="239"/>
      <c r="F155" s="239">
        <v>106.3</v>
      </c>
      <c r="G155" s="18">
        <v>110.6</v>
      </c>
      <c r="H155" s="18">
        <v>115</v>
      </c>
    </row>
    <row r="156" spans="1:10" ht="26.25" x14ac:dyDescent="0.25">
      <c r="A156" s="7"/>
      <c r="B156" s="58" t="s">
        <v>620</v>
      </c>
      <c r="C156" s="59" t="s">
        <v>621</v>
      </c>
      <c r="D156" s="239">
        <v>106.3</v>
      </c>
      <c r="E156" s="239"/>
      <c r="F156" s="239">
        <v>106.3</v>
      </c>
      <c r="G156" s="18">
        <v>110.6</v>
      </c>
      <c r="H156" s="18">
        <v>115</v>
      </c>
    </row>
    <row r="157" spans="1:10" ht="26.25" x14ac:dyDescent="0.25">
      <c r="A157" s="46" t="s">
        <v>156</v>
      </c>
      <c r="B157" s="46"/>
      <c r="C157" s="47" t="s">
        <v>157</v>
      </c>
      <c r="D157" s="240">
        <f>D158+D161+D164</f>
        <v>18353.8</v>
      </c>
      <c r="E157" s="240"/>
      <c r="F157" s="240">
        <f>F158+F161+F164</f>
        <v>18353.8</v>
      </c>
      <c r="G157" s="21">
        <f>G158+G161+G164</f>
        <v>17996.400000000001</v>
      </c>
      <c r="H157" s="21">
        <f>H158+H161+H164</f>
        <v>17992.3</v>
      </c>
    </row>
    <row r="158" spans="1:10" ht="26.25" x14ac:dyDescent="0.25">
      <c r="A158" s="7" t="s">
        <v>158</v>
      </c>
      <c r="B158" s="7"/>
      <c r="C158" s="3" t="s">
        <v>159</v>
      </c>
      <c r="D158" s="239">
        <v>6519.7</v>
      </c>
      <c r="E158" s="239"/>
      <c r="F158" s="239">
        <v>6519.7</v>
      </c>
      <c r="G158" s="18">
        <v>6366.8</v>
      </c>
      <c r="H158" s="18">
        <v>6362.7</v>
      </c>
    </row>
    <row r="159" spans="1:10" x14ac:dyDescent="0.25">
      <c r="A159" s="7"/>
      <c r="B159" s="7" t="s">
        <v>546</v>
      </c>
      <c r="C159" s="3" t="s">
        <v>547</v>
      </c>
      <c r="D159" s="239">
        <v>596.79999999999995</v>
      </c>
      <c r="E159" s="239"/>
      <c r="F159" s="239">
        <v>596.79999999999995</v>
      </c>
      <c r="G159" s="18">
        <v>469.9</v>
      </c>
      <c r="H159" s="18">
        <v>393.8</v>
      </c>
    </row>
    <row r="160" spans="1:10" ht="26.25" x14ac:dyDescent="0.25">
      <c r="A160" s="7"/>
      <c r="B160" s="58" t="s">
        <v>620</v>
      </c>
      <c r="C160" s="59" t="s">
        <v>621</v>
      </c>
      <c r="D160" s="239">
        <v>5922.9</v>
      </c>
      <c r="E160" s="239"/>
      <c r="F160" s="239">
        <v>5922.9</v>
      </c>
      <c r="G160" s="18">
        <f>6366.8-469.9</f>
        <v>5896.9000000000005</v>
      </c>
      <c r="H160" s="18">
        <f>6362.7-393.8</f>
        <v>5968.9</v>
      </c>
    </row>
    <row r="161" spans="1:10" ht="51.75" x14ac:dyDescent="0.25">
      <c r="A161" s="7" t="s">
        <v>160</v>
      </c>
      <c r="B161" s="7"/>
      <c r="C161" s="3" t="s">
        <v>161</v>
      </c>
      <c r="D161" s="239">
        <v>11629.6</v>
      </c>
      <c r="E161" s="239"/>
      <c r="F161" s="239">
        <v>11629.6</v>
      </c>
      <c r="G161" s="18">
        <v>11629.6</v>
      </c>
      <c r="H161" s="18">
        <v>11629.6</v>
      </c>
    </row>
    <row r="162" spans="1:10" x14ac:dyDescent="0.25">
      <c r="A162" s="7"/>
      <c r="B162" s="7" t="s">
        <v>546</v>
      </c>
      <c r="C162" s="3" t="s">
        <v>547</v>
      </c>
      <c r="D162" s="239">
        <v>5118.6880000000001</v>
      </c>
      <c r="E162" s="239"/>
      <c r="F162" s="239">
        <v>5118.6880000000001</v>
      </c>
      <c r="G162" s="18">
        <v>4841.8999999999996</v>
      </c>
      <c r="H162" s="18">
        <v>4841.8999999999996</v>
      </c>
    </row>
    <row r="163" spans="1:10" ht="26.25" x14ac:dyDescent="0.25">
      <c r="A163" s="7"/>
      <c r="B163" s="7" t="s">
        <v>620</v>
      </c>
      <c r="C163" s="3" t="s">
        <v>621</v>
      </c>
      <c r="D163" s="239">
        <v>6510.9120000000003</v>
      </c>
      <c r="E163" s="239"/>
      <c r="F163" s="239">
        <v>6510.9120000000003</v>
      </c>
      <c r="G163" s="18">
        <v>6787.7</v>
      </c>
      <c r="H163" s="18">
        <v>6787.7</v>
      </c>
    </row>
    <row r="164" spans="1:10" ht="26.25" x14ac:dyDescent="0.25">
      <c r="A164" s="7" t="s">
        <v>162</v>
      </c>
      <c r="B164" s="7"/>
      <c r="C164" s="3" t="s">
        <v>163</v>
      </c>
      <c r="D164" s="239">
        <f>D166+D167</f>
        <v>204.5</v>
      </c>
      <c r="E164" s="239"/>
      <c r="F164" s="239">
        <f>F166+F167</f>
        <v>204.5</v>
      </c>
      <c r="G164" s="18">
        <f>G166+G167</f>
        <v>0</v>
      </c>
      <c r="H164" s="18">
        <f>H166+H167</f>
        <v>0</v>
      </c>
    </row>
    <row r="165" spans="1:10" ht="26.25" x14ac:dyDescent="0.25">
      <c r="A165" s="7"/>
      <c r="B165" s="7" t="s">
        <v>340</v>
      </c>
      <c r="C165" s="3" t="s">
        <v>341</v>
      </c>
      <c r="D165" s="239">
        <f>D166+D167</f>
        <v>204.5</v>
      </c>
      <c r="E165" s="239"/>
      <c r="F165" s="239">
        <f>F166+F167</f>
        <v>204.5</v>
      </c>
      <c r="G165" s="18">
        <v>0</v>
      </c>
      <c r="H165" s="18">
        <v>0</v>
      </c>
    </row>
    <row r="166" spans="1:10" x14ac:dyDescent="0.25">
      <c r="A166" s="7"/>
      <c r="B166" s="7"/>
      <c r="C166" s="3" t="s">
        <v>95</v>
      </c>
      <c r="D166" s="239">
        <v>136.30000000000001</v>
      </c>
      <c r="E166" s="239"/>
      <c r="F166" s="239">
        <v>136.30000000000001</v>
      </c>
      <c r="G166" s="18">
        <v>0</v>
      </c>
      <c r="H166" s="18">
        <v>0</v>
      </c>
    </row>
    <row r="167" spans="1:10" x14ac:dyDescent="0.25">
      <c r="A167" s="7"/>
      <c r="B167" s="7"/>
      <c r="C167" s="3" t="s">
        <v>96</v>
      </c>
      <c r="D167" s="239">
        <v>68.2</v>
      </c>
      <c r="E167" s="239"/>
      <c r="F167" s="239">
        <v>68.2</v>
      </c>
      <c r="G167" s="18">
        <v>0</v>
      </c>
      <c r="H167" s="18">
        <v>0</v>
      </c>
    </row>
    <row r="168" spans="1:10" ht="26.25" x14ac:dyDescent="0.25">
      <c r="A168" s="43" t="s">
        <v>164</v>
      </c>
      <c r="B168" s="43"/>
      <c r="C168" s="44" t="s">
        <v>165</v>
      </c>
      <c r="D168" s="252">
        <f>D169</f>
        <v>4839.8189999999995</v>
      </c>
      <c r="E168" s="252">
        <f>E169</f>
        <v>2540.1000000000004</v>
      </c>
      <c r="F168" s="252">
        <f>F169</f>
        <v>7379.9189999999999</v>
      </c>
      <c r="G168" s="45">
        <f>G169</f>
        <v>7205.3</v>
      </c>
      <c r="H168" s="45">
        <f>H169</f>
        <v>10194.5</v>
      </c>
      <c r="J168" s="57" t="e">
        <f>#REF!+G168+H168</f>
        <v>#REF!</v>
      </c>
    </row>
    <row r="169" spans="1:10" ht="39" x14ac:dyDescent="0.25">
      <c r="A169" s="50" t="s">
        <v>166</v>
      </c>
      <c r="B169" s="50"/>
      <c r="C169" s="47" t="s">
        <v>167</v>
      </c>
      <c r="D169" s="240">
        <f>D170+D176+D174+D178+D180+D182</f>
        <v>4839.8189999999995</v>
      </c>
      <c r="E169" s="240">
        <f>E170+E176+E174+E178+E180+E182+E189+E187</f>
        <v>2540.1000000000004</v>
      </c>
      <c r="F169" s="240">
        <f>F170+F176+F174+F178+F180+F182+F189</f>
        <v>7379.9189999999999</v>
      </c>
      <c r="G169" s="21">
        <f>G170+G176+G174+G178+G180+G182+G189</f>
        <v>7205.3</v>
      </c>
      <c r="H169" s="21">
        <f>H170+H176+H174+H178+H180+H182+H189</f>
        <v>10194.5</v>
      </c>
    </row>
    <row r="170" spans="1:10" ht="26.25" x14ac:dyDescent="0.25">
      <c r="A170" s="7" t="s">
        <v>168</v>
      </c>
      <c r="B170" s="7"/>
      <c r="C170" s="3" t="s">
        <v>169</v>
      </c>
      <c r="D170" s="239">
        <f>D172+D173</f>
        <v>4839.8189999999995</v>
      </c>
      <c r="E170" s="239"/>
      <c r="F170" s="239">
        <f>F172+F173</f>
        <v>4839.8189999999995</v>
      </c>
      <c r="G170" s="18">
        <v>0</v>
      </c>
      <c r="H170" s="18">
        <v>0</v>
      </c>
    </row>
    <row r="171" spans="1:10" ht="26.25" x14ac:dyDescent="0.25">
      <c r="A171" s="7"/>
      <c r="B171" s="7" t="s">
        <v>620</v>
      </c>
      <c r="C171" s="3" t="s">
        <v>621</v>
      </c>
      <c r="D171" s="239">
        <f>SUM(D173+D172)</f>
        <v>4839.8189999999995</v>
      </c>
      <c r="E171" s="239"/>
      <c r="F171" s="239">
        <f>SUM(F173+F172)</f>
        <v>4839.8189999999995</v>
      </c>
      <c r="G171" s="18">
        <v>0</v>
      </c>
      <c r="H171" s="18">
        <v>0</v>
      </c>
    </row>
    <row r="172" spans="1:10" x14ac:dyDescent="0.25">
      <c r="A172" s="7"/>
      <c r="B172" s="7"/>
      <c r="C172" s="3" t="s">
        <v>170</v>
      </c>
      <c r="D172" s="239">
        <v>3629.864</v>
      </c>
      <c r="E172" s="239"/>
      <c r="F172" s="239">
        <v>3629.864</v>
      </c>
      <c r="G172" s="18">
        <v>0</v>
      </c>
      <c r="H172" s="18">
        <v>0</v>
      </c>
    </row>
    <row r="173" spans="1:10" x14ac:dyDescent="0.25">
      <c r="A173" s="7"/>
      <c r="B173" s="7"/>
      <c r="C173" s="3" t="s">
        <v>171</v>
      </c>
      <c r="D173" s="239">
        <v>1209.9549999999999</v>
      </c>
      <c r="E173" s="239"/>
      <c r="F173" s="239">
        <v>1209.9549999999999</v>
      </c>
      <c r="G173" s="18">
        <v>0</v>
      </c>
      <c r="H173" s="18">
        <v>0</v>
      </c>
    </row>
    <row r="174" spans="1:10" ht="38.25" x14ac:dyDescent="0.25">
      <c r="A174" s="4" t="s">
        <v>172</v>
      </c>
      <c r="B174" s="4"/>
      <c r="C174" s="5" t="s">
        <v>173</v>
      </c>
      <c r="D174" s="239">
        <v>0</v>
      </c>
      <c r="E174" s="260">
        <v>100.2</v>
      </c>
      <c r="F174" s="239">
        <v>100.2</v>
      </c>
      <c r="G174" s="18">
        <v>0</v>
      </c>
      <c r="H174" s="18">
        <v>0</v>
      </c>
    </row>
    <row r="175" spans="1:10" ht="26.25" x14ac:dyDescent="0.25">
      <c r="A175" s="4"/>
      <c r="B175" s="7" t="s">
        <v>620</v>
      </c>
      <c r="C175" s="3" t="s">
        <v>621</v>
      </c>
      <c r="D175" s="239"/>
      <c r="E175" s="260">
        <v>100.2</v>
      </c>
      <c r="F175" s="239">
        <v>100.2</v>
      </c>
      <c r="G175" s="18">
        <v>0</v>
      </c>
      <c r="H175" s="18">
        <v>0</v>
      </c>
    </row>
    <row r="176" spans="1:10" ht="52.9" hidden="1" x14ac:dyDescent="0.3">
      <c r="A176" s="4" t="s">
        <v>174</v>
      </c>
      <c r="B176" s="4"/>
      <c r="C176" s="6" t="s">
        <v>175</v>
      </c>
      <c r="D176" s="261">
        <v>0</v>
      </c>
      <c r="E176" s="262"/>
      <c r="F176" s="261">
        <v>0</v>
      </c>
      <c r="G176" s="60">
        <v>0</v>
      </c>
      <c r="H176" s="60">
        <v>0</v>
      </c>
    </row>
    <row r="177" spans="1:17" ht="27" hidden="1" x14ac:dyDescent="0.3">
      <c r="A177" s="4"/>
      <c r="B177" s="7" t="s">
        <v>620</v>
      </c>
      <c r="C177" s="3" t="s">
        <v>621</v>
      </c>
      <c r="D177" s="261"/>
      <c r="E177" s="262"/>
      <c r="F177" s="261"/>
      <c r="G177" s="60"/>
      <c r="H177" s="60"/>
    </row>
    <row r="178" spans="1:17" ht="26.45" hidden="1" x14ac:dyDescent="0.3">
      <c r="A178" s="4" t="s">
        <v>176</v>
      </c>
      <c r="B178" s="4"/>
      <c r="C178" s="6" t="s">
        <v>177</v>
      </c>
      <c r="D178" s="261">
        <v>0</v>
      </c>
      <c r="E178" s="262"/>
      <c r="F178" s="261">
        <v>0</v>
      </c>
      <c r="G178" s="60">
        <v>0</v>
      </c>
      <c r="H178" s="60">
        <v>0</v>
      </c>
      <c r="N178" s="34" t="s">
        <v>178</v>
      </c>
      <c r="O178" s="34" t="s">
        <v>179</v>
      </c>
      <c r="P178" s="34" t="s">
        <v>180</v>
      </c>
      <c r="Q178" s="34" t="s">
        <v>181</v>
      </c>
    </row>
    <row r="179" spans="1:17" ht="27" hidden="1" x14ac:dyDescent="0.3">
      <c r="A179" s="4"/>
      <c r="B179" s="7" t="s">
        <v>620</v>
      </c>
      <c r="C179" s="3" t="s">
        <v>621</v>
      </c>
      <c r="D179" s="261"/>
      <c r="E179" s="262"/>
      <c r="F179" s="261"/>
      <c r="G179" s="60"/>
      <c r="H179" s="60"/>
    </row>
    <row r="180" spans="1:17" ht="25.5" x14ac:dyDescent="0.25">
      <c r="A180" s="4" t="s">
        <v>182</v>
      </c>
      <c r="B180" s="4"/>
      <c r="C180" s="6" t="s">
        <v>183</v>
      </c>
      <c r="D180" s="261">
        <v>0</v>
      </c>
      <c r="E180" s="262">
        <f>E181</f>
        <v>483.6</v>
      </c>
      <c r="F180" s="261">
        <f>F181</f>
        <v>483.6</v>
      </c>
      <c r="G180" s="60">
        <v>0</v>
      </c>
      <c r="H180" s="60">
        <v>0</v>
      </c>
      <c r="N180" s="34">
        <v>35201.9</v>
      </c>
    </row>
    <row r="181" spans="1:17" ht="26.25" x14ac:dyDescent="0.25">
      <c r="A181" s="4"/>
      <c r="B181" s="7" t="s">
        <v>620</v>
      </c>
      <c r="C181" s="3" t="s">
        <v>621</v>
      </c>
      <c r="D181" s="261"/>
      <c r="E181" s="262">
        <v>483.6</v>
      </c>
      <c r="F181" s="261">
        <v>483.6</v>
      </c>
      <c r="G181" s="60">
        <v>0</v>
      </c>
      <c r="H181" s="60">
        <v>0</v>
      </c>
    </row>
    <row r="182" spans="1:17" ht="25.5" x14ac:dyDescent="0.25">
      <c r="A182" s="7" t="s">
        <v>565</v>
      </c>
      <c r="B182" s="4"/>
      <c r="C182" s="6" t="s">
        <v>185</v>
      </c>
      <c r="D182" s="262">
        <v>0</v>
      </c>
      <c r="E182" s="262">
        <f>E183</f>
        <v>0</v>
      </c>
      <c r="F182" s="262">
        <f>F183</f>
        <v>1386.3</v>
      </c>
      <c r="G182" s="9">
        <v>5435.3</v>
      </c>
      <c r="H182" s="9">
        <v>8354.5</v>
      </c>
      <c r="P182" s="34">
        <v>7925</v>
      </c>
      <c r="Q182" s="34">
        <v>22528.5</v>
      </c>
    </row>
    <row r="183" spans="1:17" ht="26.25" x14ac:dyDescent="0.25">
      <c r="A183" s="7"/>
      <c r="B183" s="7" t="s">
        <v>620</v>
      </c>
      <c r="C183" s="3" t="s">
        <v>621</v>
      </c>
      <c r="D183" s="262">
        <v>0</v>
      </c>
      <c r="E183" s="262">
        <f>SUM(E184:E186)</f>
        <v>0</v>
      </c>
      <c r="F183" s="262">
        <f>SUM(F184:F186)</f>
        <v>1386.3</v>
      </c>
      <c r="G183" s="9">
        <v>5435.3</v>
      </c>
      <c r="H183" s="9">
        <v>8354.5</v>
      </c>
    </row>
    <row r="184" spans="1:17" x14ac:dyDescent="0.25">
      <c r="A184" s="7"/>
      <c r="B184" s="7"/>
      <c r="C184" s="3" t="s">
        <v>186</v>
      </c>
      <c r="D184" s="239"/>
      <c r="E184" s="260"/>
      <c r="F184" s="239">
        <v>0</v>
      </c>
      <c r="G184" s="18">
        <v>0</v>
      </c>
      <c r="H184" s="18">
        <v>0</v>
      </c>
      <c r="P184" s="34">
        <v>53523.9</v>
      </c>
      <c r="Q184" s="34">
        <v>20454.3</v>
      </c>
    </row>
    <row r="185" spans="1:17" x14ac:dyDescent="0.25">
      <c r="A185" s="7"/>
      <c r="B185" s="7"/>
      <c r="C185" s="3" t="s">
        <v>187</v>
      </c>
      <c r="D185" s="239"/>
      <c r="E185" s="260"/>
      <c r="F185" s="239">
        <v>0</v>
      </c>
      <c r="G185" s="18">
        <v>0</v>
      </c>
      <c r="H185" s="18">
        <v>0</v>
      </c>
      <c r="N185" s="61">
        <f>SUM(N180:N184)</f>
        <v>35201.9</v>
      </c>
      <c r="O185" s="61">
        <v>30180.400000000001</v>
      </c>
      <c r="P185" s="61">
        <f>SUM(P182:P184)</f>
        <v>61448.9</v>
      </c>
      <c r="Q185" s="61">
        <f>SUM(Q182:Q184)</f>
        <v>42982.8</v>
      </c>
    </row>
    <row r="186" spans="1:17" x14ac:dyDescent="0.25">
      <c r="A186" s="7"/>
      <c r="B186" s="7"/>
      <c r="C186" s="3" t="s">
        <v>120</v>
      </c>
      <c r="D186" s="239"/>
      <c r="E186" s="260"/>
      <c r="F186" s="239">
        <v>1386.3</v>
      </c>
      <c r="G186" s="18">
        <v>5435.3</v>
      </c>
      <c r="H186" s="18">
        <v>8354.5</v>
      </c>
      <c r="N186" s="62">
        <f>N185*8/100</f>
        <v>2816.152</v>
      </c>
      <c r="O186" s="62">
        <f>O185*8/100</f>
        <v>2414.4320000000002</v>
      </c>
      <c r="P186" s="34">
        <f>P185*8/100</f>
        <v>4915.9120000000003</v>
      </c>
      <c r="Q186" s="34">
        <f>Q185*8/100</f>
        <v>3438.6240000000003</v>
      </c>
    </row>
    <row r="187" spans="1:17" ht="25.5" x14ac:dyDescent="0.25">
      <c r="A187" s="7" t="s">
        <v>861</v>
      </c>
      <c r="B187" s="4"/>
      <c r="C187" s="6" t="s">
        <v>862</v>
      </c>
      <c r="D187" s="239"/>
      <c r="E187" s="260">
        <f>E188</f>
        <v>1386.3</v>
      </c>
      <c r="F187" s="239">
        <f>F188</f>
        <v>1386.3</v>
      </c>
      <c r="G187" s="18">
        <v>0</v>
      </c>
      <c r="H187" s="18">
        <v>0</v>
      </c>
      <c r="N187" s="62"/>
      <c r="O187" s="62"/>
    </row>
    <row r="188" spans="1:17" ht="26.25" x14ac:dyDescent="0.25">
      <c r="A188" s="7"/>
      <c r="B188" s="7" t="s">
        <v>620</v>
      </c>
      <c r="C188" s="3" t="s">
        <v>621</v>
      </c>
      <c r="D188" s="239"/>
      <c r="E188" s="260">
        <v>1386.3</v>
      </c>
      <c r="F188" s="239">
        <v>1386.3</v>
      </c>
      <c r="G188" s="18">
        <v>0</v>
      </c>
      <c r="H188" s="18">
        <v>0</v>
      </c>
      <c r="N188" s="62"/>
      <c r="O188" s="62"/>
    </row>
    <row r="189" spans="1:17" ht="29.25" customHeight="1" x14ac:dyDescent="0.25">
      <c r="A189" s="7" t="s">
        <v>827</v>
      </c>
      <c r="B189" s="7"/>
      <c r="C189" s="1" t="s">
        <v>858</v>
      </c>
      <c r="D189" s="239"/>
      <c r="E189" s="260">
        <f>E191</f>
        <v>570</v>
      </c>
      <c r="F189" s="239">
        <f>F191</f>
        <v>570</v>
      </c>
      <c r="G189" s="18">
        <f>G191</f>
        <v>1770</v>
      </c>
      <c r="H189" s="18">
        <f>H191</f>
        <v>1840</v>
      </c>
      <c r="N189" s="62"/>
      <c r="O189" s="62"/>
    </row>
    <row r="190" spans="1:17" x14ac:dyDescent="0.25">
      <c r="A190" s="7"/>
      <c r="B190" s="7"/>
      <c r="C190" s="3" t="s">
        <v>859</v>
      </c>
      <c r="D190" s="239"/>
      <c r="E190" s="260"/>
      <c r="F190" s="239">
        <v>0</v>
      </c>
      <c r="G190" s="18">
        <v>0</v>
      </c>
      <c r="H190" s="18">
        <v>0</v>
      </c>
      <c r="N190" s="62"/>
      <c r="O190" s="62"/>
    </row>
    <row r="191" spans="1:17" ht="26.25" x14ac:dyDescent="0.25">
      <c r="A191" s="7"/>
      <c r="B191" s="7" t="s">
        <v>620</v>
      </c>
      <c r="C191" s="3" t="s">
        <v>621</v>
      </c>
      <c r="D191" s="239"/>
      <c r="E191" s="260">
        <f>E193</f>
        <v>570</v>
      </c>
      <c r="F191" s="239">
        <f>F193</f>
        <v>570</v>
      </c>
      <c r="G191" s="18">
        <f>G193</f>
        <v>1770</v>
      </c>
      <c r="H191" s="18">
        <f>H193</f>
        <v>1840</v>
      </c>
      <c r="N191" s="62"/>
      <c r="O191" s="62"/>
    </row>
    <row r="192" spans="1:17" x14ac:dyDescent="0.25">
      <c r="A192" s="7"/>
      <c r="B192" s="7"/>
      <c r="C192" s="3" t="s">
        <v>187</v>
      </c>
      <c r="D192" s="239"/>
      <c r="E192" s="260"/>
      <c r="F192" s="239"/>
      <c r="G192" s="18"/>
      <c r="H192" s="18"/>
      <c r="N192" s="62"/>
      <c r="O192" s="62"/>
    </row>
    <row r="193" spans="1:17" x14ac:dyDescent="0.25">
      <c r="A193" s="7"/>
      <c r="B193" s="7"/>
      <c r="C193" s="3" t="s">
        <v>120</v>
      </c>
      <c r="D193" s="239"/>
      <c r="E193" s="260">
        <v>570</v>
      </c>
      <c r="F193" s="239">
        <v>570</v>
      </c>
      <c r="G193" s="18">
        <v>1770</v>
      </c>
      <c r="H193" s="18">
        <v>1840</v>
      </c>
      <c r="N193" s="62"/>
      <c r="O193" s="62"/>
    </row>
    <row r="194" spans="1:17" ht="26.25" x14ac:dyDescent="0.25">
      <c r="A194" s="43" t="s">
        <v>188</v>
      </c>
      <c r="B194" s="43"/>
      <c r="C194" s="44" t="s">
        <v>189</v>
      </c>
      <c r="D194" s="252">
        <f t="shared" ref="D194:H195" si="1">D195</f>
        <v>40.200000000000003</v>
      </c>
      <c r="E194" s="252"/>
      <c r="F194" s="252">
        <f t="shared" si="1"/>
        <v>40.200000000000003</v>
      </c>
      <c r="G194" s="45">
        <f t="shared" si="1"/>
        <v>40.799999999999997</v>
      </c>
      <c r="H194" s="45">
        <f t="shared" si="1"/>
        <v>41.4</v>
      </c>
      <c r="J194" s="57" t="e">
        <f>#REF!+G194+H194</f>
        <v>#REF!</v>
      </c>
      <c r="N194" s="292">
        <f>N186+O186</f>
        <v>5230.5840000000007</v>
      </c>
      <c r="O194" s="292"/>
      <c r="P194" s="292">
        <f>P186+Q186</f>
        <v>8354.5360000000001</v>
      </c>
      <c r="Q194" s="292"/>
    </row>
    <row r="195" spans="1:17" ht="26.25" x14ac:dyDescent="0.25">
      <c r="A195" s="46" t="s">
        <v>190</v>
      </c>
      <c r="B195" s="46"/>
      <c r="C195" s="47" t="s">
        <v>191</v>
      </c>
      <c r="D195" s="240">
        <f t="shared" si="1"/>
        <v>40.200000000000003</v>
      </c>
      <c r="E195" s="240"/>
      <c r="F195" s="240">
        <f t="shared" si="1"/>
        <v>40.200000000000003</v>
      </c>
      <c r="G195" s="21">
        <f t="shared" si="1"/>
        <v>40.799999999999997</v>
      </c>
      <c r="H195" s="21">
        <f t="shared" si="1"/>
        <v>41.4</v>
      </c>
      <c r="N195" s="62"/>
    </row>
    <row r="196" spans="1:17" ht="26.25" x14ac:dyDescent="0.25">
      <c r="A196" s="7" t="s">
        <v>192</v>
      </c>
      <c r="B196" s="7"/>
      <c r="C196" s="3" t="s">
        <v>193</v>
      </c>
      <c r="D196" s="239">
        <v>40.200000000000003</v>
      </c>
      <c r="E196" s="239"/>
      <c r="F196" s="239">
        <v>40.200000000000003</v>
      </c>
      <c r="G196" s="18">
        <v>40.799999999999997</v>
      </c>
      <c r="H196" s="18">
        <v>41.4</v>
      </c>
      <c r="N196" s="62"/>
    </row>
    <row r="197" spans="1:17" ht="26.25" x14ac:dyDescent="0.25">
      <c r="A197" s="7"/>
      <c r="B197" s="7" t="s">
        <v>620</v>
      </c>
      <c r="C197" s="3" t="s">
        <v>621</v>
      </c>
      <c r="D197" s="239">
        <v>40.200000000000003</v>
      </c>
      <c r="E197" s="239"/>
      <c r="F197" s="239">
        <v>40.200000000000003</v>
      </c>
      <c r="G197" s="18">
        <v>40.799999999999997</v>
      </c>
      <c r="H197" s="18">
        <v>41.4</v>
      </c>
      <c r="N197" s="62"/>
    </row>
    <row r="198" spans="1:17" ht="26.25" x14ac:dyDescent="0.25">
      <c r="A198" s="40" t="s">
        <v>194</v>
      </c>
      <c r="B198" s="40"/>
      <c r="C198" s="52" t="s">
        <v>195</v>
      </c>
      <c r="D198" s="241">
        <f>D199+D203+D207+D211</f>
        <v>405.5</v>
      </c>
      <c r="E198" s="241"/>
      <c r="F198" s="241">
        <f>F199+F203+F207+F211</f>
        <v>405.5</v>
      </c>
      <c r="G198" s="42">
        <f>G199+G203+G207+G211</f>
        <v>421.7</v>
      </c>
      <c r="H198" s="42">
        <f>H199+H203+H207+H211</f>
        <v>438.6</v>
      </c>
    </row>
    <row r="199" spans="1:17" ht="26.25" x14ac:dyDescent="0.25">
      <c r="A199" s="63" t="s">
        <v>196</v>
      </c>
      <c r="B199" s="63"/>
      <c r="C199" s="64" t="s">
        <v>197</v>
      </c>
      <c r="D199" s="252">
        <f t="shared" ref="D199:H200" si="2">D200</f>
        <v>300</v>
      </c>
      <c r="E199" s="252"/>
      <c r="F199" s="252">
        <f t="shared" si="2"/>
        <v>300</v>
      </c>
      <c r="G199" s="45">
        <f t="shared" si="2"/>
        <v>312</v>
      </c>
      <c r="H199" s="45">
        <f t="shared" si="2"/>
        <v>324.5</v>
      </c>
    </row>
    <row r="200" spans="1:17" ht="26.25" x14ac:dyDescent="0.25">
      <c r="A200" s="46" t="s">
        <v>198</v>
      </c>
      <c r="B200" s="46"/>
      <c r="C200" s="47" t="s">
        <v>199</v>
      </c>
      <c r="D200" s="240">
        <f t="shared" si="2"/>
        <v>300</v>
      </c>
      <c r="E200" s="240"/>
      <c r="F200" s="240">
        <f t="shared" si="2"/>
        <v>300</v>
      </c>
      <c r="G200" s="21">
        <f t="shared" si="2"/>
        <v>312</v>
      </c>
      <c r="H200" s="21">
        <f t="shared" si="2"/>
        <v>324.5</v>
      </c>
    </row>
    <row r="201" spans="1:17" ht="26.25" x14ac:dyDescent="0.25">
      <c r="A201" s="7" t="s">
        <v>200</v>
      </c>
      <c r="B201" s="7"/>
      <c r="C201" s="65" t="s">
        <v>201</v>
      </c>
      <c r="D201" s="239">
        <v>300</v>
      </c>
      <c r="E201" s="239"/>
      <c r="F201" s="239">
        <v>300</v>
      </c>
      <c r="G201" s="18">
        <v>312</v>
      </c>
      <c r="H201" s="18">
        <v>324.5</v>
      </c>
    </row>
    <row r="202" spans="1:17" ht="26.25" x14ac:dyDescent="0.25">
      <c r="A202" s="7"/>
      <c r="B202" s="7" t="s">
        <v>620</v>
      </c>
      <c r="C202" s="3" t="s">
        <v>621</v>
      </c>
      <c r="D202" s="239">
        <v>300</v>
      </c>
      <c r="E202" s="239"/>
      <c r="F202" s="239">
        <v>300</v>
      </c>
      <c r="G202" s="18">
        <v>312</v>
      </c>
      <c r="H202" s="18">
        <v>324.5</v>
      </c>
    </row>
    <row r="203" spans="1:17" ht="26.25" x14ac:dyDescent="0.25">
      <c r="A203" s="43" t="s">
        <v>202</v>
      </c>
      <c r="B203" s="43"/>
      <c r="C203" s="44" t="s">
        <v>203</v>
      </c>
      <c r="D203" s="252">
        <f>D204</f>
        <v>19</v>
      </c>
      <c r="E203" s="252"/>
      <c r="F203" s="252">
        <f t="shared" ref="F203:H204" si="3">F204</f>
        <v>19</v>
      </c>
      <c r="G203" s="45">
        <f t="shared" si="3"/>
        <v>19.7</v>
      </c>
      <c r="H203" s="45">
        <f t="shared" si="3"/>
        <v>20.5</v>
      </c>
    </row>
    <row r="204" spans="1:17" ht="26.25" x14ac:dyDescent="0.25">
      <c r="A204" s="46" t="s">
        <v>204</v>
      </c>
      <c r="B204" s="46"/>
      <c r="C204" s="47" t="s">
        <v>205</v>
      </c>
      <c r="D204" s="240">
        <f>D205</f>
        <v>19</v>
      </c>
      <c r="E204" s="240"/>
      <c r="F204" s="240">
        <f t="shared" si="3"/>
        <v>19</v>
      </c>
      <c r="G204" s="21">
        <f t="shared" si="3"/>
        <v>19.7</v>
      </c>
      <c r="H204" s="21">
        <f t="shared" si="3"/>
        <v>20.5</v>
      </c>
    </row>
    <row r="205" spans="1:17" ht="26.25" x14ac:dyDescent="0.25">
      <c r="A205" s="7" t="s">
        <v>206</v>
      </c>
      <c r="B205" s="7"/>
      <c r="C205" s="3" t="s">
        <v>207</v>
      </c>
      <c r="D205" s="239">
        <v>19</v>
      </c>
      <c r="E205" s="239"/>
      <c r="F205" s="239">
        <v>19</v>
      </c>
      <c r="G205" s="18">
        <v>19.7</v>
      </c>
      <c r="H205" s="18">
        <v>20.5</v>
      </c>
    </row>
    <row r="206" spans="1:17" ht="26.25" x14ac:dyDescent="0.25">
      <c r="A206" s="7"/>
      <c r="B206" s="7" t="s">
        <v>620</v>
      </c>
      <c r="C206" s="3" t="s">
        <v>621</v>
      </c>
      <c r="D206" s="239">
        <v>19</v>
      </c>
      <c r="E206" s="239"/>
      <c r="F206" s="239">
        <v>19</v>
      </c>
      <c r="G206" s="18">
        <v>19.7</v>
      </c>
      <c r="H206" s="18">
        <v>20.5</v>
      </c>
    </row>
    <row r="207" spans="1:17" ht="26.25" x14ac:dyDescent="0.25">
      <c r="A207" s="43" t="s">
        <v>208</v>
      </c>
      <c r="B207" s="43"/>
      <c r="C207" s="44" t="s">
        <v>209</v>
      </c>
      <c r="D207" s="252">
        <f t="shared" ref="D207:H212" si="4">D208</f>
        <v>26.5</v>
      </c>
      <c r="E207" s="252"/>
      <c r="F207" s="252">
        <f t="shared" si="4"/>
        <v>26.5</v>
      </c>
      <c r="G207" s="45">
        <f t="shared" si="4"/>
        <v>27.6</v>
      </c>
      <c r="H207" s="45">
        <f t="shared" si="4"/>
        <v>28.7</v>
      </c>
    </row>
    <row r="208" spans="1:17" ht="26.25" x14ac:dyDescent="0.25">
      <c r="A208" s="46" t="s">
        <v>210</v>
      </c>
      <c r="B208" s="46"/>
      <c r="C208" s="47" t="s">
        <v>211</v>
      </c>
      <c r="D208" s="240">
        <f t="shared" si="4"/>
        <v>26.5</v>
      </c>
      <c r="E208" s="240"/>
      <c r="F208" s="240">
        <f t="shared" si="4"/>
        <v>26.5</v>
      </c>
      <c r="G208" s="21">
        <f t="shared" si="4"/>
        <v>27.6</v>
      </c>
      <c r="H208" s="21">
        <f t="shared" si="4"/>
        <v>28.7</v>
      </c>
    </row>
    <row r="209" spans="1:8" ht="26.25" x14ac:dyDescent="0.25">
      <c r="A209" s="7" t="s">
        <v>212</v>
      </c>
      <c r="B209" s="7"/>
      <c r="C209" s="3" t="s">
        <v>213</v>
      </c>
      <c r="D209" s="260">
        <v>26.5</v>
      </c>
      <c r="E209" s="260"/>
      <c r="F209" s="260">
        <v>26.5</v>
      </c>
      <c r="G209" s="66">
        <v>27.6</v>
      </c>
      <c r="H209" s="66">
        <v>28.7</v>
      </c>
    </row>
    <row r="210" spans="1:8" ht="26.25" x14ac:dyDescent="0.25">
      <c r="A210" s="7"/>
      <c r="B210" s="7" t="s">
        <v>620</v>
      </c>
      <c r="C210" s="3" t="s">
        <v>621</v>
      </c>
      <c r="D210" s="260">
        <v>26.5</v>
      </c>
      <c r="E210" s="260"/>
      <c r="F210" s="260">
        <v>26.5</v>
      </c>
      <c r="G210" s="66">
        <v>27.6</v>
      </c>
      <c r="H210" s="66">
        <v>28.7</v>
      </c>
    </row>
    <row r="211" spans="1:8" x14ac:dyDescent="0.25">
      <c r="A211" s="43" t="s">
        <v>566</v>
      </c>
      <c r="B211" s="43"/>
      <c r="C211" s="44" t="s">
        <v>214</v>
      </c>
      <c r="D211" s="252">
        <f t="shared" si="4"/>
        <v>60</v>
      </c>
      <c r="E211" s="252"/>
      <c r="F211" s="252">
        <f t="shared" si="4"/>
        <v>60</v>
      </c>
      <c r="G211" s="45">
        <f t="shared" si="4"/>
        <v>62.4</v>
      </c>
      <c r="H211" s="45">
        <f t="shared" si="4"/>
        <v>64.900000000000006</v>
      </c>
    </row>
    <row r="212" spans="1:8" ht="26.25" x14ac:dyDescent="0.25">
      <c r="A212" s="46" t="s">
        <v>567</v>
      </c>
      <c r="B212" s="46"/>
      <c r="C212" s="47" t="s">
        <v>215</v>
      </c>
      <c r="D212" s="240">
        <f t="shared" si="4"/>
        <v>60</v>
      </c>
      <c r="E212" s="240"/>
      <c r="F212" s="240">
        <f t="shared" si="4"/>
        <v>60</v>
      </c>
      <c r="G212" s="21">
        <f t="shared" si="4"/>
        <v>62.4</v>
      </c>
      <c r="H212" s="21">
        <f t="shared" si="4"/>
        <v>64.900000000000006</v>
      </c>
    </row>
    <row r="213" spans="1:8" ht="26.25" x14ac:dyDescent="0.25">
      <c r="A213" s="7" t="s">
        <v>816</v>
      </c>
      <c r="B213" s="7"/>
      <c r="C213" s="3" t="s">
        <v>216</v>
      </c>
      <c r="D213" s="239">
        <v>60</v>
      </c>
      <c r="E213" s="239"/>
      <c r="F213" s="239">
        <v>60</v>
      </c>
      <c r="G213" s="18">
        <v>62.4</v>
      </c>
      <c r="H213" s="18">
        <v>64.900000000000006</v>
      </c>
    </row>
    <row r="214" spans="1:8" ht="26.25" x14ac:dyDescent="0.25">
      <c r="A214" s="7"/>
      <c r="B214" s="7" t="s">
        <v>620</v>
      </c>
      <c r="C214" s="3" t="s">
        <v>621</v>
      </c>
      <c r="D214" s="239">
        <v>60</v>
      </c>
      <c r="E214" s="239"/>
      <c r="F214" s="239">
        <v>60</v>
      </c>
      <c r="G214" s="18">
        <v>62.4</v>
      </c>
      <c r="H214" s="18">
        <v>64.900000000000006</v>
      </c>
    </row>
    <row r="215" spans="1:8" ht="26.25" x14ac:dyDescent="0.25">
      <c r="A215" s="40" t="s">
        <v>217</v>
      </c>
      <c r="B215" s="40"/>
      <c r="C215" s="52" t="s">
        <v>218</v>
      </c>
      <c r="D215" s="241">
        <f>D216+D224+D227+D235</f>
        <v>15424.11</v>
      </c>
      <c r="E215" s="241">
        <f>E216+E224+E227+E235</f>
        <v>-60.6</v>
      </c>
      <c r="F215" s="241">
        <f>F216+F224+F227+F235</f>
        <v>15363.51</v>
      </c>
      <c r="G215" s="230">
        <f>G216+G224+G227+G235</f>
        <v>10330.941999999999</v>
      </c>
      <c r="H215" s="42">
        <f>H216+H224+H227+H235</f>
        <v>13337.583999999999</v>
      </c>
    </row>
    <row r="216" spans="1:8" x14ac:dyDescent="0.25">
      <c r="A216" s="46" t="s">
        <v>219</v>
      </c>
      <c r="B216" s="46"/>
      <c r="C216" s="47" t="s">
        <v>220</v>
      </c>
      <c r="D216" s="240">
        <f>D219+D217</f>
        <v>10702.81</v>
      </c>
      <c r="E216" s="240">
        <f>E219+E217</f>
        <v>-60.6</v>
      </c>
      <c r="F216" s="240">
        <f>F219+F217</f>
        <v>10642.21</v>
      </c>
      <c r="G216" s="231">
        <f>G219+G217</f>
        <v>7398.1419999999998</v>
      </c>
      <c r="H216" s="21">
        <f>H219+H217</f>
        <v>7603.884</v>
      </c>
    </row>
    <row r="217" spans="1:8" x14ac:dyDescent="0.25">
      <c r="A217" s="7" t="s">
        <v>221</v>
      </c>
      <c r="B217" s="7"/>
      <c r="C217" s="3" t="s">
        <v>222</v>
      </c>
      <c r="D217" s="239">
        <f>D218</f>
        <v>8942.81</v>
      </c>
      <c r="E217" s="239"/>
      <c r="F217" s="239">
        <f>F218</f>
        <v>8942.81</v>
      </c>
      <c r="G217" s="228">
        <f>G218</f>
        <v>7398.1419999999998</v>
      </c>
      <c r="H217" s="228">
        <f>H218</f>
        <v>7603.884</v>
      </c>
    </row>
    <row r="218" spans="1:8" x14ac:dyDescent="0.25">
      <c r="A218" s="7"/>
      <c r="B218" s="7" t="s">
        <v>546</v>
      </c>
      <c r="C218" s="3" t="s">
        <v>547</v>
      </c>
      <c r="D218" s="260">
        <v>8942.81</v>
      </c>
      <c r="E218" s="260"/>
      <c r="F218" s="260">
        <v>8942.81</v>
      </c>
      <c r="G218" s="229">
        <v>7398.1419999999998</v>
      </c>
      <c r="H218" s="229">
        <v>7603.884</v>
      </c>
    </row>
    <row r="219" spans="1:8" ht="51.75" x14ac:dyDescent="0.25">
      <c r="A219" s="7" t="s">
        <v>224</v>
      </c>
      <c r="B219" s="7"/>
      <c r="C219" s="3" t="s">
        <v>225</v>
      </c>
      <c r="D219" s="239">
        <v>1760</v>
      </c>
      <c r="E219" s="260">
        <f>E220</f>
        <v>-60.6</v>
      </c>
      <c r="F219" s="239">
        <f>SUM(F220)</f>
        <v>1699.4</v>
      </c>
      <c r="G219" s="18">
        <v>0</v>
      </c>
      <c r="H219" s="18">
        <v>0</v>
      </c>
    </row>
    <row r="220" spans="1:8" x14ac:dyDescent="0.25">
      <c r="A220" s="7"/>
      <c r="B220" s="7" t="s">
        <v>546</v>
      </c>
      <c r="C220" s="3" t="s">
        <v>547</v>
      </c>
      <c r="D220" s="239">
        <v>1760</v>
      </c>
      <c r="E220" s="260">
        <f>E223</f>
        <v>-60.6</v>
      </c>
      <c r="F220" s="239">
        <f>SUM(D220:E220)</f>
        <v>1699.4</v>
      </c>
      <c r="G220" s="18">
        <v>0</v>
      </c>
      <c r="H220" s="18">
        <v>0</v>
      </c>
    </row>
    <row r="221" spans="1:8" ht="14.45" hidden="1" x14ac:dyDescent="0.3">
      <c r="A221" s="7"/>
      <c r="B221" s="7"/>
      <c r="C221" s="3" t="s">
        <v>226</v>
      </c>
      <c r="D221" s="239"/>
      <c r="E221" s="260"/>
      <c r="F221" s="239"/>
      <c r="G221" s="18"/>
      <c r="H221" s="18"/>
    </row>
    <row r="222" spans="1:8" ht="14.45" hidden="1" x14ac:dyDescent="0.3">
      <c r="A222" s="7"/>
      <c r="B222" s="7"/>
      <c r="C222" s="3" t="s">
        <v>223</v>
      </c>
      <c r="D222" s="239"/>
      <c r="E222" s="260"/>
      <c r="F222" s="239"/>
      <c r="G222" s="18"/>
      <c r="H222" s="18"/>
    </row>
    <row r="223" spans="1:8" x14ac:dyDescent="0.25">
      <c r="A223" s="7"/>
      <c r="B223" s="7"/>
      <c r="C223" s="3" t="s">
        <v>171</v>
      </c>
      <c r="D223" s="239">
        <v>1760</v>
      </c>
      <c r="E223" s="260">
        <v>-60.6</v>
      </c>
      <c r="F223" s="239">
        <f>SUM(D223:E223)</f>
        <v>1699.4</v>
      </c>
      <c r="G223" s="18">
        <v>0</v>
      </c>
      <c r="H223" s="18">
        <v>0</v>
      </c>
    </row>
    <row r="224" spans="1:8" ht="26.25" x14ac:dyDescent="0.25">
      <c r="A224" s="46" t="s">
        <v>227</v>
      </c>
      <c r="B224" s="46"/>
      <c r="C224" s="47" t="s">
        <v>228</v>
      </c>
      <c r="D224" s="240">
        <f>D225</f>
        <v>1735</v>
      </c>
      <c r="E224" s="240"/>
      <c r="F224" s="240">
        <f>F225</f>
        <v>1735</v>
      </c>
      <c r="G224" s="21">
        <f>G225</f>
        <v>0</v>
      </c>
      <c r="H224" s="21">
        <f>H225</f>
        <v>0</v>
      </c>
    </row>
    <row r="225" spans="1:8" ht="39" x14ac:dyDescent="0.25">
      <c r="A225" s="7" t="s">
        <v>229</v>
      </c>
      <c r="B225" s="7"/>
      <c r="C225" s="3" t="s">
        <v>230</v>
      </c>
      <c r="D225" s="239">
        <v>1735</v>
      </c>
      <c r="E225" s="239"/>
      <c r="F225" s="239">
        <v>1735</v>
      </c>
      <c r="G225" s="18">
        <v>0</v>
      </c>
      <c r="H225" s="18">
        <v>0</v>
      </c>
    </row>
    <row r="226" spans="1:8" x14ac:dyDescent="0.25">
      <c r="A226" s="7"/>
      <c r="B226" s="7" t="s">
        <v>546</v>
      </c>
      <c r="C226" s="3" t="s">
        <v>547</v>
      </c>
      <c r="D226" s="239">
        <v>1735</v>
      </c>
      <c r="E226" s="239"/>
      <c r="F226" s="239">
        <v>1735</v>
      </c>
      <c r="G226" s="18">
        <v>0</v>
      </c>
      <c r="H226" s="18">
        <v>0</v>
      </c>
    </row>
    <row r="227" spans="1:8" ht="39" x14ac:dyDescent="0.25">
      <c r="A227" s="46" t="s">
        <v>231</v>
      </c>
      <c r="B227" s="46"/>
      <c r="C227" s="47" t="s">
        <v>232</v>
      </c>
      <c r="D227" s="240">
        <f>D228+D230+D232</f>
        <v>2922.1</v>
      </c>
      <c r="E227" s="240"/>
      <c r="F227" s="240">
        <f>F228+F230+F232</f>
        <v>2922.1</v>
      </c>
      <c r="G227" s="21">
        <f>G228+G230+G232</f>
        <v>2932.8</v>
      </c>
      <c r="H227" s="21">
        <f>H228+H230+H232</f>
        <v>5733.7</v>
      </c>
    </row>
    <row r="228" spans="1:8" ht="39" x14ac:dyDescent="0.25">
      <c r="A228" s="7" t="s">
        <v>233</v>
      </c>
      <c r="B228" s="7"/>
      <c r="C228" s="3" t="s">
        <v>234</v>
      </c>
      <c r="D228" s="239">
        <v>95.1</v>
      </c>
      <c r="E228" s="239"/>
      <c r="F228" s="239">
        <v>95.1</v>
      </c>
      <c r="G228" s="18">
        <v>103</v>
      </c>
      <c r="H228" s="18">
        <v>143</v>
      </c>
    </row>
    <row r="229" spans="1:8" ht="26.25" x14ac:dyDescent="0.25">
      <c r="A229" s="7"/>
      <c r="B229" s="7" t="s">
        <v>340</v>
      </c>
      <c r="C229" s="3" t="s">
        <v>341</v>
      </c>
      <c r="D229" s="239">
        <v>95.1</v>
      </c>
      <c r="E229" s="239"/>
      <c r="F229" s="239">
        <v>95.1</v>
      </c>
      <c r="G229" s="18">
        <v>103</v>
      </c>
      <c r="H229" s="18">
        <v>143</v>
      </c>
    </row>
    <row r="230" spans="1:8" ht="64.5" x14ac:dyDescent="0.25">
      <c r="A230" s="7" t="s">
        <v>235</v>
      </c>
      <c r="B230" s="7"/>
      <c r="C230" s="67" t="s">
        <v>236</v>
      </c>
      <c r="D230" s="239">
        <v>2760.9</v>
      </c>
      <c r="E230" s="239"/>
      <c r="F230" s="239">
        <v>2760.9</v>
      </c>
      <c r="G230" s="18">
        <v>2760.9</v>
      </c>
      <c r="H230" s="18">
        <v>5521.8</v>
      </c>
    </row>
    <row r="231" spans="1:8" ht="26.25" x14ac:dyDescent="0.25">
      <c r="A231" s="7"/>
      <c r="B231" s="7" t="s">
        <v>366</v>
      </c>
      <c r="C231" s="3" t="s">
        <v>367</v>
      </c>
      <c r="D231" s="239">
        <v>2760.9</v>
      </c>
      <c r="E231" s="239"/>
      <c r="F231" s="239">
        <v>2760.9</v>
      </c>
      <c r="G231" s="18">
        <v>2760.9</v>
      </c>
      <c r="H231" s="18">
        <v>5521.8</v>
      </c>
    </row>
    <row r="232" spans="1:8" ht="51" x14ac:dyDescent="0.25">
      <c r="A232" s="7" t="s">
        <v>237</v>
      </c>
      <c r="B232" s="7"/>
      <c r="C232" s="1" t="s">
        <v>238</v>
      </c>
      <c r="D232" s="239">
        <v>66.099999999999994</v>
      </c>
      <c r="E232" s="239"/>
      <c r="F232" s="239">
        <v>66.099999999999994</v>
      </c>
      <c r="G232" s="18">
        <v>68.900000000000006</v>
      </c>
      <c r="H232" s="18">
        <v>68.900000000000006</v>
      </c>
    </row>
    <row r="233" spans="1:8" ht="51.75" x14ac:dyDescent="0.25">
      <c r="A233" s="7"/>
      <c r="B233" s="7" t="s">
        <v>517</v>
      </c>
      <c r="C233" s="3" t="s">
        <v>518</v>
      </c>
      <c r="D233" s="239">
        <v>47.8</v>
      </c>
      <c r="E233" s="239"/>
      <c r="F233" s="239">
        <v>47.8</v>
      </c>
      <c r="G233" s="18">
        <v>47.8</v>
      </c>
      <c r="H233" s="18">
        <v>47.8</v>
      </c>
    </row>
    <row r="234" spans="1:8" ht="26.25" x14ac:dyDescent="0.25">
      <c r="A234" s="7"/>
      <c r="B234" s="7" t="s">
        <v>340</v>
      </c>
      <c r="C234" s="3" t="s">
        <v>341</v>
      </c>
      <c r="D234" s="239">
        <v>18.3</v>
      </c>
      <c r="E234" s="239"/>
      <c r="F234" s="239">
        <v>18.3</v>
      </c>
      <c r="G234" s="18">
        <v>21.1</v>
      </c>
      <c r="H234" s="18">
        <v>21.1</v>
      </c>
    </row>
    <row r="235" spans="1:8" ht="39" x14ac:dyDescent="0.25">
      <c r="A235" s="46" t="s">
        <v>239</v>
      </c>
      <c r="B235" s="46"/>
      <c r="C235" s="47" t="s">
        <v>814</v>
      </c>
      <c r="D235" s="240">
        <f>D236</f>
        <v>64.2</v>
      </c>
      <c r="E235" s="240"/>
      <c r="F235" s="240">
        <f>F236</f>
        <v>64.2</v>
      </c>
      <c r="G235" s="21">
        <f>G236</f>
        <v>0</v>
      </c>
      <c r="H235" s="21">
        <f>H236</f>
        <v>0</v>
      </c>
    </row>
    <row r="236" spans="1:8" s="56" customFormat="1" ht="26.25" x14ac:dyDescent="0.25">
      <c r="A236" s="7" t="s">
        <v>240</v>
      </c>
      <c r="B236" s="16"/>
      <c r="C236" s="3" t="s">
        <v>813</v>
      </c>
      <c r="D236" s="239">
        <v>64.2</v>
      </c>
      <c r="E236" s="239"/>
      <c r="F236" s="239">
        <v>64.2</v>
      </c>
      <c r="G236" s="18">
        <v>0</v>
      </c>
      <c r="H236" s="18">
        <v>0</v>
      </c>
    </row>
    <row r="237" spans="1:8" s="56" customFormat="1" ht="26.25" x14ac:dyDescent="0.25">
      <c r="A237" s="7"/>
      <c r="B237" s="7" t="s">
        <v>340</v>
      </c>
      <c r="C237" s="3" t="s">
        <v>341</v>
      </c>
      <c r="D237" s="239">
        <v>64.2</v>
      </c>
      <c r="E237" s="239"/>
      <c r="F237" s="239">
        <v>64.2</v>
      </c>
      <c r="G237" s="18">
        <v>0</v>
      </c>
      <c r="H237" s="18">
        <v>0</v>
      </c>
    </row>
    <row r="238" spans="1:8" s="68" customFormat="1" ht="26.25" x14ac:dyDescent="0.25">
      <c r="A238" s="40" t="s">
        <v>241</v>
      </c>
      <c r="B238" s="40"/>
      <c r="C238" s="52" t="s">
        <v>242</v>
      </c>
      <c r="D238" s="241">
        <f>D239</f>
        <v>3432.4999999999995</v>
      </c>
      <c r="E238" s="241">
        <f>E239</f>
        <v>939.5</v>
      </c>
      <c r="F238" s="241">
        <f>F239</f>
        <v>4372.0000000000009</v>
      </c>
      <c r="G238" s="42">
        <f>G239</f>
        <v>2818.3999999999996</v>
      </c>
      <c r="H238" s="42">
        <f>H239</f>
        <v>2931.16</v>
      </c>
    </row>
    <row r="239" spans="1:8" ht="26.25" x14ac:dyDescent="0.25">
      <c r="A239" s="46" t="s">
        <v>243</v>
      </c>
      <c r="B239" s="46"/>
      <c r="C239" s="47" t="s">
        <v>244</v>
      </c>
      <c r="D239" s="240">
        <f>D240+D243+D245+D248+D252+D250</f>
        <v>3432.4999999999995</v>
      </c>
      <c r="E239" s="240">
        <f>E240+E243+E245+E248+E252+E250</f>
        <v>939.5</v>
      </c>
      <c r="F239" s="240">
        <f>F240+F243+F245+F248+F252+F250</f>
        <v>4372.0000000000009</v>
      </c>
      <c r="G239" s="21">
        <f>G240+G243+G245+G252+G250</f>
        <v>2818.3999999999996</v>
      </c>
      <c r="H239" s="21">
        <f>H240+H243+H245+H252+H250</f>
        <v>2931.16</v>
      </c>
    </row>
    <row r="240" spans="1:8" ht="25.5" x14ac:dyDescent="0.25">
      <c r="A240" s="7" t="s">
        <v>245</v>
      </c>
      <c r="B240" s="7"/>
      <c r="C240" s="31" t="s">
        <v>568</v>
      </c>
      <c r="D240" s="239">
        <v>946.2</v>
      </c>
      <c r="E240" s="239"/>
      <c r="F240" s="239">
        <v>946.2</v>
      </c>
      <c r="G240" s="18">
        <v>984</v>
      </c>
      <c r="H240" s="18">
        <v>1023.4</v>
      </c>
    </row>
    <row r="241" spans="1:8" ht="26.25" x14ac:dyDescent="0.25">
      <c r="A241" s="7"/>
      <c r="B241" s="7" t="s">
        <v>340</v>
      </c>
      <c r="C241" s="3" t="s">
        <v>341</v>
      </c>
      <c r="D241" s="239">
        <v>897.7</v>
      </c>
      <c r="E241" s="239"/>
      <c r="F241" s="239">
        <v>897.7</v>
      </c>
      <c r="G241" s="18">
        <v>984</v>
      </c>
      <c r="H241" s="18">
        <v>1023.4</v>
      </c>
    </row>
    <row r="242" spans="1:8" x14ac:dyDescent="0.25">
      <c r="A242" s="7"/>
      <c r="B242" s="7" t="s">
        <v>525</v>
      </c>
      <c r="C242" s="3" t="s">
        <v>526</v>
      </c>
      <c r="D242" s="239">
        <v>48.5</v>
      </c>
      <c r="E242" s="239"/>
      <c r="F242" s="239">
        <v>48.5</v>
      </c>
      <c r="G242" s="18">
        <v>0</v>
      </c>
      <c r="H242" s="18">
        <v>0</v>
      </c>
    </row>
    <row r="243" spans="1:8" ht="39" x14ac:dyDescent="0.25">
      <c r="A243" s="7" t="s">
        <v>246</v>
      </c>
      <c r="B243" s="7"/>
      <c r="C243" s="17" t="s">
        <v>247</v>
      </c>
      <c r="D243" s="239">
        <v>129.69999999999999</v>
      </c>
      <c r="E243" s="239"/>
      <c r="F243" s="239">
        <v>129.69999999999999</v>
      </c>
      <c r="G243" s="18">
        <v>134.9</v>
      </c>
      <c r="H243" s="18">
        <v>140.26</v>
      </c>
    </row>
    <row r="244" spans="1:8" ht="26.25" x14ac:dyDescent="0.25">
      <c r="A244" s="7"/>
      <c r="B244" s="7" t="s">
        <v>340</v>
      </c>
      <c r="C244" s="3" t="s">
        <v>341</v>
      </c>
      <c r="D244" s="239">
        <v>129.69999999999999</v>
      </c>
      <c r="E244" s="239"/>
      <c r="F244" s="239">
        <v>129.69999999999999</v>
      </c>
      <c r="G244" s="18">
        <v>134.9</v>
      </c>
      <c r="H244" s="18">
        <v>140.26</v>
      </c>
    </row>
    <row r="245" spans="1:8" ht="26.25" x14ac:dyDescent="0.25">
      <c r="A245" s="7" t="s">
        <v>248</v>
      </c>
      <c r="B245" s="7"/>
      <c r="C245" s="17" t="s">
        <v>249</v>
      </c>
      <c r="D245" s="239">
        <f>3249-1684.2</f>
        <v>1564.8</v>
      </c>
      <c r="E245" s="260">
        <f>E246</f>
        <v>627.5</v>
      </c>
      <c r="F245" s="239">
        <f>SUM(F247+F246)</f>
        <v>2192.3000000000002</v>
      </c>
      <c r="G245" s="18">
        <v>876</v>
      </c>
      <c r="H245" s="18">
        <v>911.1</v>
      </c>
    </row>
    <row r="246" spans="1:8" ht="26.25" x14ac:dyDescent="0.25">
      <c r="A246" s="7"/>
      <c r="B246" s="7" t="s">
        <v>340</v>
      </c>
      <c r="C246" s="3" t="s">
        <v>341</v>
      </c>
      <c r="D246" s="239">
        <v>1123</v>
      </c>
      <c r="E246" s="260">
        <v>627.5</v>
      </c>
      <c r="F246" s="239">
        <f>SUM(D246:E246)</f>
        <v>1750.5</v>
      </c>
      <c r="G246" s="18">
        <v>876</v>
      </c>
      <c r="H246" s="18">
        <v>911.1</v>
      </c>
    </row>
    <row r="247" spans="1:8" x14ac:dyDescent="0.25">
      <c r="A247" s="7"/>
      <c r="B247" s="7" t="s">
        <v>546</v>
      </c>
      <c r="C247" s="3" t="s">
        <v>547</v>
      </c>
      <c r="D247" s="239">
        <v>441.8</v>
      </c>
      <c r="E247" s="260"/>
      <c r="F247" s="239">
        <v>441.8</v>
      </c>
      <c r="G247" s="18">
        <v>0</v>
      </c>
      <c r="H247" s="18">
        <v>0</v>
      </c>
    </row>
    <row r="248" spans="1:8" ht="39" x14ac:dyDescent="0.25">
      <c r="A248" s="7" t="s">
        <v>844</v>
      </c>
      <c r="B248" s="7"/>
      <c r="C248" s="17" t="s">
        <v>848</v>
      </c>
      <c r="D248" s="239">
        <f>D249</f>
        <v>0</v>
      </c>
      <c r="E248" s="260">
        <f>E249</f>
        <v>312</v>
      </c>
      <c r="F248" s="239">
        <f>F249</f>
        <v>312</v>
      </c>
      <c r="G248" s="18">
        <f>G249</f>
        <v>0</v>
      </c>
      <c r="H248" s="18">
        <f>H249</f>
        <v>0</v>
      </c>
    </row>
    <row r="249" spans="1:8" ht="26.25" x14ac:dyDescent="0.25">
      <c r="A249" s="7"/>
      <c r="B249" s="7" t="s">
        <v>366</v>
      </c>
      <c r="C249" s="3" t="s">
        <v>367</v>
      </c>
      <c r="D249" s="239">
        <v>0</v>
      </c>
      <c r="E249" s="260">
        <v>312</v>
      </c>
      <c r="F249" s="239">
        <f>SUM(D249:E249)</f>
        <v>312</v>
      </c>
      <c r="G249" s="18">
        <v>0</v>
      </c>
      <c r="H249" s="18">
        <v>0</v>
      </c>
    </row>
    <row r="250" spans="1:8" ht="26.25" x14ac:dyDescent="0.25">
      <c r="A250" s="7" t="s">
        <v>250</v>
      </c>
      <c r="B250" s="7"/>
      <c r="C250" s="3" t="s">
        <v>251</v>
      </c>
      <c r="D250" s="239">
        <v>64.099999999999994</v>
      </c>
      <c r="E250" s="239"/>
      <c r="F250" s="239">
        <v>64.099999999999994</v>
      </c>
      <c r="G250" s="18">
        <v>66.7</v>
      </c>
      <c r="H250" s="18">
        <v>69.3</v>
      </c>
    </row>
    <row r="251" spans="1:8" ht="26.25" x14ac:dyDescent="0.25">
      <c r="A251" s="7"/>
      <c r="B251" s="7" t="s">
        <v>340</v>
      </c>
      <c r="C251" s="3" t="s">
        <v>341</v>
      </c>
      <c r="D251" s="239">
        <v>64.099999999999994</v>
      </c>
      <c r="E251" s="239"/>
      <c r="F251" s="239">
        <v>64.099999999999994</v>
      </c>
      <c r="G251" s="18">
        <v>66.7</v>
      </c>
      <c r="H251" s="18">
        <v>69.3</v>
      </c>
    </row>
    <row r="252" spans="1:8" ht="39" x14ac:dyDescent="0.25">
      <c r="A252" s="7" t="s">
        <v>252</v>
      </c>
      <c r="B252" s="7"/>
      <c r="C252" s="3" t="s">
        <v>253</v>
      </c>
      <c r="D252" s="239">
        <v>727.7</v>
      </c>
      <c r="E252" s="239"/>
      <c r="F252" s="239">
        <v>727.7</v>
      </c>
      <c r="G252" s="18">
        <v>756.8</v>
      </c>
      <c r="H252" s="18">
        <v>787.1</v>
      </c>
    </row>
    <row r="253" spans="1:8" ht="26.25" x14ac:dyDescent="0.25">
      <c r="A253" s="7"/>
      <c r="B253" s="7" t="s">
        <v>340</v>
      </c>
      <c r="C253" s="3" t="s">
        <v>341</v>
      </c>
      <c r="D253" s="239">
        <v>727.7</v>
      </c>
      <c r="E253" s="239"/>
      <c r="F253" s="239">
        <v>727.7</v>
      </c>
      <c r="G253" s="18">
        <v>756.8</v>
      </c>
      <c r="H253" s="18">
        <v>787.1</v>
      </c>
    </row>
    <row r="254" spans="1:8" ht="39" x14ac:dyDescent="0.25">
      <c r="A254" s="40" t="s">
        <v>255</v>
      </c>
      <c r="B254" s="40"/>
      <c r="C254" s="52" t="s">
        <v>256</v>
      </c>
      <c r="D254" s="241">
        <f>D255+D312+D320</f>
        <v>86607.012999999992</v>
      </c>
      <c r="E254" s="241">
        <f>E255+E312+E320</f>
        <v>0.15789</v>
      </c>
      <c r="F254" s="241">
        <f>F255+F312+F320</f>
        <v>86607.170889999994</v>
      </c>
      <c r="G254" s="42">
        <f>G255+G312+G320</f>
        <v>87794.3</v>
      </c>
      <c r="H254" s="42">
        <f>H255+H312+H320</f>
        <v>82889.400000000009</v>
      </c>
    </row>
    <row r="255" spans="1:8" ht="26.25" x14ac:dyDescent="0.25">
      <c r="A255" s="43" t="s">
        <v>257</v>
      </c>
      <c r="B255" s="43"/>
      <c r="C255" s="44" t="s">
        <v>258</v>
      </c>
      <c r="D255" s="252">
        <f>D256+D259+D264+D267+D270+D275+D278</f>
        <v>84931.212999999989</v>
      </c>
      <c r="E255" s="252">
        <f>E256+E259+E264+E267+E270+E275+E278+E305</f>
        <v>0.15789</v>
      </c>
      <c r="F255" s="252">
        <f>F256+F259+F264+F267+F270+F275+F278+F305</f>
        <v>84931.370889999991</v>
      </c>
      <c r="G255" s="45">
        <f>G256+G259+G264+G267+G270+G275+G278</f>
        <v>86118.5</v>
      </c>
      <c r="H255" s="45">
        <f>H256+H259+H264+H267+H270+H275+H278</f>
        <v>81213.600000000006</v>
      </c>
    </row>
    <row r="256" spans="1:8" ht="39" x14ac:dyDescent="0.25">
      <c r="A256" s="46" t="s">
        <v>259</v>
      </c>
      <c r="B256" s="46"/>
      <c r="C256" s="47" t="s">
        <v>260</v>
      </c>
      <c r="D256" s="240">
        <f>D257</f>
        <v>41891.1</v>
      </c>
      <c r="E256" s="240"/>
      <c r="F256" s="240">
        <f>F257</f>
        <v>41891.1</v>
      </c>
      <c r="G256" s="21">
        <f>G257</f>
        <v>42099.4</v>
      </c>
      <c r="H256" s="21">
        <f>H257</f>
        <v>42316.2</v>
      </c>
    </row>
    <row r="257" spans="1:8" ht="26.25" x14ac:dyDescent="0.25">
      <c r="A257" s="7" t="s">
        <v>261</v>
      </c>
      <c r="B257" s="7"/>
      <c r="C257" s="10" t="s">
        <v>569</v>
      </c>
      <c r="D257" s="239">
        <f>44018.7-2127.6</f>
        <v>41891.1</v>
      </c>
      <c r="E257" s="239"/>
      <c r="F257" s="239">
        <f>44018.7-2127.6</f>
        <v>41891.1</v>
      </c>
      <c r="G257" s="18">
        <f>45779.4-3680</f>
        <v>42099.4</v>
      </c>
      <c r="H257" s="18">
        <f>47610.6-5294.4</f>
        <v>42316.2</v>
      </c>
    </row>
    <row r="258" spans="1:8" ht="26.25" x14ac:dyDescent="0.25">
      <c r="A258" s="7"/>
      <c r="B258" s="7" t="s">
        <v>620</v>
      </c>
      <c r="C258" s="3" t="s">
        <v>621</v>
      </c>
      <c r="D258" s="239">
        <f>44018.7-2127.6</f>
        <v>41891.1</v>
      </c>
      <c r="E258" s="239"/>
      <c r="F258" s="239">
        <f>44018.7-2127.6</f>
        <v>41891.1</v>
      </c>
      <c r="G258" s="18">
        <f>45779.4-3680</f>
        <v>42099.4</v>
      </c>
      <c r="H258" s="18">
        <f>47610.6-5294.4</f>
        <v>42316.2</v>
      </c>
    </row>
    <row r="259" spans="1:8" ht="30" customHeight="1" x14ac:dyDescent="0.25">
      <c r="A259" s="46" t="s">
        <v>262</v>
      </c>
      <c r="B259" s="46"/>
      <c r="C259" s="47" t="s">
        <v>263</v>
      </c>
      <c r="D259" s="240">
        <f>D260+D262</f>
        <v>17389.399999999998</v>
      </c>
      <c r="E259" s="240"/>
      <c r="F259" s="240">
        <f>F260+F262</f>
        <v>17389.399999999998</v>
      </c>
      <c r="G259" s="21">
        <f>G260+G262</f>
        <v>17442.900000000001</v>
      </c>
      <c r="H259" s="21">
        <f>H260+H262</f>
        <v>17498.2</v>
      </c>
    </row>
    <row r="260" spans="1:8" ht="26.25" x14ac:dyDescent="0.25">
      <c r="A260" s="7" t="s">
        <v>264</v>
      </c>
      <c r="B260" s="7"/>
      <c r="C260" s="10" t="s">
        <v>570</v>
      </c>
      <c r="D260" s="239">
        <f>17101.3-211.9</f>
        <v>16889.399999999998</v>
      </c>
      <c r="E260" s="239"/>
      <c r="F260" s="239">
        <f>17101.3-211.9</f>
        <v>16889.399999999998</v>
      </c>
      <c r="G260" s="18">
        <f>17785.4-842.5</f>
        <v>16942.900000000001</v>
      </c>
      <c r="H260" s="18">
        <f>18496.8-1498.6</f>
        <v>16998.2</v>
      </c>
    </row>
    <row r="261" spans="1:8" ht="26.25" x14ac:dyDescent="0.25">
      <c r="A261" s="7"/>
      <c r="B261" s="7" t="s">
        <v>620</v>
      </c>
      <c r="C261" s="3" t="s">
        <v>621</v>
      </c>
      <c r="D261" s="239">
        <f>17101.3-211.9</f>
        <v>16889.399999999998</v>
      </c>
      <c r="E261" s="239"/>
      <c r="F261" s="239">
        <f>17101.3-211.9</f>
        <v>16889.399999999998</v>
      </c>
      <c r="G261" s="18">
        <f>17785.4-842.5</f>
        <v>16942.900000000001</v>
      </c>
      <c r="H261" s="18">
        <f>18496.8-1498.6</f>
        <v>16998.2</v>
      </c>
    </row>
    <row r="262" spans="1:8" ht="26.25" x14ac:dyDescent="0.25">
      <c r="A262" s="7" t="s">
        <v>265</v>
      </c>
      <c r="B262" s="7"/>
      <c r="C262" s="10" t="s">
        <v>266</v>
      </c>
      <c r="D262" s="239">
        <v>500</v>
      </c>
      <c r="E262" s="239"/>
      <c r="F262" s="239">
        <v>500</v>
      </c>
      <c r="G262" s="18">
        <v>500</v>
      </c>
      <c r="H262" s="18">
        <v>500</v>
      </c>
    </row>
    <row r="263" spans="1:8" ht="26.25" x14ac:dyDescent="0.25">
      <c r="A263" s="7"/>
      <c r="B263" s="7" t="s">
        <v>620</v>
      </c>
      <c r="C263" s="3" t="s">
        <v>621</v>
      </c>
      <c r="D263" s="239">
        <v>500</v>
      </c>
      <c r="E263" s="239"/>
      <c r="F263" s="239">
        <v>500</v>
      </c>
      <c r="G263" s="18">
        <v>500</v>
      </c>
      <c r="H263" s="18">
        <v>500</v>
      </c>
    </row>
    <row r="264" spans="1:8" ht="26.25" x14ac:dyDescent="0.25">
      <c r="A264" s="46" t="s">
        <v>267</v>
      </c>
      <c r="B264" s="46"/>
      <c r="C264" s="47" t="s">
        <v>268</v>
      </c>
      <c r="D264" s="240">
        <f>D265</f>
        <v>1324.7</v>
      </c>
      <c r="E264" s="240"/>
      <c r="F264" s="240">
        <f>F265</f>
        <v>1324.7</v>
      </c>
      <c r="G264" s="21">
        <f>G265</f>
        <v>1326.7</v>
      </c>
      <c r="H264" s="21">
        <f>H265</f>
        <v>1328.8</v>
      </c>
    </row>
    <row r="265" spans="1:8" x14ac:dyDescent="0.25">
      <c r="A265" s="7" t="s">
        <v>269</v>
      </c>
      <c r="B265" s="7"/>
      <c r="C265" s="10" t="s">
        <v>571</v>
      </c>
      <c r="D265" s="239">
        <f>1337-12.3</f>
        <v>1324.7</v>
      </c>
      <c r="E265" s="239"/>
      <c r="F265" s="239">
        <f>1337-12.3</f>
        <v>1324.7</v>
      </c>
      <c r="G265" s="18">
        <f>1390.5-63.8</f>
        <v>1326.7</v>
      </c>
      <c r="H265" s="18">
        <f>1446.1-117.3</f>
        <v>1328.8</v>
      </c>
    </row>
    <row r="266" spans="1:8" ht="26.25" x14ac:dyDescent="0.25">
      <c r="A266" s="7"/>
      <c r="B266" s="7" t="s">
        <v>620</v>
      </c>
      <c r="C266" s="3" t="s">
        <v>621</v>
      </c>
      <c r="D266" s="239">
        <f>1337-12.3</f>
        <v>1324.7</v>
      </c>
      <c r="E266" s="239"/>
      <c r="F266" s="239">
        <f>1337-12.3</f>
        <v>1324.7</v>
      </c>
      <c r="G266" s="18">
        <f>1390.5-63.8</f>
        <v>1326.7</v>
      </c>
      <c r="H266" s="18">
        <f>1446.1-117.3</f>
        <v>1328.8</v>
      </c>
    </row>
    <row r="267" spans="1:8" ht="26.25" x14ac:dyDescent="0.25">
      <c r="A267" s="46" t="s">
        <v>270</v>
      </c>
      <c r="B267" s="46"/>
      <c r="C267" s="47" t="s">
        <v>271</v>
      </c>
      <c r="D267" s="240">
        <f>D268</f>
        <v>18484.099999999999</v>
      </c>
      <c r="E267" s="240"/>
      <c r="F267" s="240">
        <f>F268</f>
        <v>18484.099999999999</v>
      </c>
      <c r="G267" s="21">
        <f>G268</f>
        <v>18504.5</v>
      </c>
      <c r="H267" s="21">
        <f>H268</f>
        <v>18525.400000000001</v>
      </c>
    </row>
    <row r="268" spans="1:8" x14ac:dyDescent="0.25">
      <c r="A268" s="7" t="s">
        <v>272</v>
      </c>
      <c r="B268" s="7"/>
      <c r="C268" s="10" t="s">
        <v>572</v>
      </c>
      <c r="D268" s="239">
        <f>19408.5-924.4</f>
        <v>18484.099999999999</v>
      </c>
      <c r="E268" s="239"/>
      <c r="F268" s="239">
        <f>19408.5-924.4</f>
        <v>18484.099999999999</v>
      </c>
      <c r="G268" s="18">
        <f>20184.8-1680.3</f>
        <v>18504.5</v>
      </c>
      <c r="H268" s="18">
        <f>20992.2-2466.8</f>
        <v>18525.400000000001</v>
      </c>
    </row>
    <row r="269" spans="1:8" ht="26.25" x14ac:dyDescent="0.25">
      <c r="A269" s="7"/>
      <c r="B269" s="7" t="s">
        <v>620</v>
      </c>
      <c r="C269" s="3" t="s">
        <v>621</v>
      </c>
      <c r="D269" s="239">
        <f>19408.5-924.4</f>
        <v>18484.099999999999</v>
      </c>
      <c r="E269" s="239"/>
      <c r="F269" s="239">
        <f>19408.5-924.4</f>
        <v>18484.099999999999</v>
      </c>
      <c r="G269" s="18">
        <f>20184.8-1680.3</f>
        <v>18504.5</v>
      </c>
      <c r="H269" s="18">
        <f>20992.2-2466.8</f>
        <v>18525.400000000001</v>
      </c>
    </row>
    <row r="270" spans="1:8" ht="26.25" x14ac:dyDescent="0.25">
      <c r="A270" s="46" t="s">
        <v>273</v>
      </c>
      <c r="B270" s="50"/>
      <c r="C270" s="47" t="s">
        <v>274</v>
      </c>
      <c r="D270" s="240">
        <f>D271+D273</f>
        <v>1465</v>
      </c>
      <c r="E270" s="240"/>
      <c r="F270" s="240">
        <f>F271+F273</f>
        <v>1465</v>
      </c>
      <c r="G270" s="21">
        <f>G271+G273</f>
        <v>1465</v>
      </c>
      <c r="H270" s="21">
        <f>H271+H273</f>
        <v>1465</v>
      </c>
    </row>
    <row r="271" spans="1:8" ht="64.5" x14ac:dyDescent="0.25">
      <c r="A271" s="7" t="s">
        <v>275</v>
      </c>
      <c r="B271" s="7"/>
      <c r="C271" s="3" t="s">
        <v>806</v>
      </c>
      <c r="D271" s="239">
        <v>875</v>
      </c>
      <c r="E271" s="239"/>
      <c r="F271" s="239">
        <v>875</v>
      </c>
      <c r="G271" s="18">
        <v>875</v>
      </c>
      <c r="H271" s="18">
        <v>875</v>
      </c>
    </row>
    <row r="272" spans="1:8" ht="26.25" x14ac:dyDescent="0.25">
      <c r="A272" s="7"/>
      <c r="B272" s="7" t="s">
        <v>620</v>
      </c>
      <c r="C272" s="3" t="s">
        <v>621</v>
      </c>
      <c r="D272" s="239">
        <v>875</v>
      </c>
      <c r="E272" s="239"/>
      <c r="F272" s="239">
        <v>875</v>
      </c>
      <c r="G272" s="18">
        <v>875</v>
      </c>
      <c r="H272" s="18">
        <v>875</v>
      </c>
    </row>
    <row r="273" spans="1:10" ht="51.75" x14ac:dyDescent="0.25">
      <c r="A273" s="7" t="s">
        <v>277</v>
      </c>
      <c r="B273" s="7"/>
      <c r="C273" s="3" t="s">
        <v>278</v>
      </c>
      <c r="D273" s="239">
        <v>590</v>
      </c>
      <c r="E273" s="239"/>
      <c r="F273" s="239">
        <v>590</v>
      </c>
      <c r="G273" s="18">
        <v>590</v>
      </c>
      <c r="H273" s="18">
        <v>590</v>
      </c>
    </row>
    <row r="274" spans="1:10" ht="26.25" x14ac:dyDescent="0.25">
      <c r="A274" s="7"/>
      <c r="B274" s="7" t="s">
        <v>620</v>
      </c>
      <c r="C274" s="3" t="s">
        <v>621</v>
      </c>
      <c r="D274" s="239">
        <v>590</v>
      </c>
      <c r="E274" s="239"/>
      <c r="F274" s="239">
        <v>590</v>
      </c>
      <c r="G274" s="18">
        <v>590</v>
      </c>
      <c r="H274" s="18">
        <v>590</v>
      </c>
    </row>
    <row r="275" spans="1:10" x14ac:dyDescent="0.25">
      <c r="A275" s="46" t="s">
        <v>279</v>
      </c>
      <c r="B275" s="50"/>
      <c r="C275" s="47" t="s">
        <v>280</v>
      </c>
      <c r="D275" s="240">
        <f>D276</f>
        <v>80</v>
      </c>
      <c r="E275" s="240"/>
      <c r="F275" s="240">
        <f>F276</f>
        <v>80</v>
      </c>
      <c r="G275" s="21">
        <f>G276</f>
        <v>80</v>
      </c>
      <c r="H275" s="21">
        <f>H276</f>
        <v>80</v>
      </c>
    </row>
    <row r="276" spans="1:10" ht="26.25" x14ac:dyDescent="0.25">
      <c r="A276" s="7" t="s">
        <v>281</v>
      </c>
      <c r="B276" s="7"/>
      <c r="C276" s="3" t="s">
        <v>573</v>
      </c>
      <c r="D276" s="239">
        <v>80</v>
      </c>
      <c r="E276" s="239"/>
      <c r="F276" s="239">
        <v>80</v>
      </c>
      <c r="G276" s="18">
        <v>80</v>
      </c>
      <c r="H276" s="18">
        <v>80</v>
      </c>
    </row>
    <row r="277" spans="1:10" ht="26.25" x14ac:dyDescent="0.25">
      <c r="A277" s="7"/>
      <c r="B277" s="7" t="s">
        <v>620</v>
      </c>
      <c r="C277" s="3" t="s">
        <v>621</v>
      </c>
      <c r="D277" s="239">
        <v>80</v>
      </c>
      <c r="E277" s="239"/>
      <c r="F277" s="239">
        <v>80</v>
      </c>
      <c r="G277" s="18">
        <v>80</v>
      </c>
      <c r="H277" s="18">
        <v>80</v>
      </c>
    </row>
    <row r="278" spans="1:10" ht="51.75" x14ac:dyDescent="0.25">
      <c r="A278" s="46" t="s">
        <v>282</v>
      </c>
      <c r="B278" s="46"/>
      <c r="C278" s="69" t="s">
        <v>283</v>
      </c>
      <c r="D278" s="240">
        <f>D279+D283+D289+D293+D297+D302</f>
        <v>4296.9130000000005</v>
      </c>
      <c r="E278" s="240">
        <f>E279+E283+E289+E293+E297+E302</f>
        <v>0</v>
      </c>
      <c r="F278" s="240">
        <f>F279+F283+F289+F293+F297+F302</f>
        <v>4296.9130000000005</v>
      </c>
      <c r="G278" s="21">
        <f>G279+G283+G289+G293+G297+G302</f>
        <v>5200</v>
      </c>
      <c r="H278" s="21">
        <f>H279+H283+H289+H293+H297</f>
        <v>0</v>
      </c>
    </row>
    <row r="279" spans="1:10" ht="51.75" x14ac:dyDescent="0.25">
      <c r="A279" s="7" t="s">
        <v>284</v>
      </c>
      <c r="B279" s="16"/>
      <c r="C279" s="3" t="s">
        <v>285</v>
      </c>
      <c r="D279" s="239">
        <f>D281+D282</f>
        <v>1428.7130000000002</v>
      </c>
      <c r="E279" s="239"/>
      <c r="F279" s="239">
        <f>F281+F282</f>
        <v>1428.7130000000002</v>
      </c>
      <c r="G279" s="18">
        <v>0</v>
      </c>
      <c r="H279" s="18">
        <v>0</v>
      </c>
    </row>
    <row r="280" spans="1:10" ht="26.25" x14ac:dyDescent="0.25">
      <c r="A280" s="7"/>
      <c r="B280" s="7" t="s">
        <v>620</v>
      </c>
      <c r="C280" s="3" t="s">
        <v>621</v>
      </c>
      <c r="D280" s="239">
        <f>D281+D282</f>
        <v>1428.7130000000002</v>
      </c>
      <c r="E280" s="239"/>
      <c r="F280" s="239">
        <f>F281+F282</f>
        <v>1428.7130000000002</v>
      </c>
      <c r="G280" s="18">
        <v>0</v>
      </c>
      <c r="H280" s="18">
        <v>0</v>
      </c>
    </row>
    <row r="281" spans="1:10" x14ac:dyDescent="0.25">
      <c r="A281" s="7"/>
      <c r="B281" s="7"/>
      <c r="C281" s="1" t="s">
        <v>223</v>
      </c>
      <c r="D281" s="239">
        <v>1071.5350000000001</v>
      </c>
      <c r="E281" s="239"/>
      <c r="F281" s="239">
        <v>1071.5350000000001</v>
      </c>
      <c r="G281" s="18">
        <v>0</v>
      </c>
      <c r="H281" s="18">
        <v>0</v>
      </c>
      <c r="J281" s="57" t="e">
        <f>#REF!+'[1]МП 02'!G72</f>
        <v>#REF!</v>
      </c>
    </row>
    <row r="282" spans="1:10" x14ac:dyDescent="0.25">
      <c r="A282" s="7"/>
      <c r="B282" s="7"/>
      <c r="C282" s="3" t="s">
        <v>171</v>
      </c>
      <c r="D282" s="239">
        <v>357.178</v>
      </c>
      <c r="E282" s="239"/>
      <c r="F282" s="239">
        <v>357.178</v>
      </c>
      <c r="G282" s="18">
        <v>0</v>
      </c>
      <c r="H282" s="18">
        <v>0</v>
      </c>
    </row>
    <row r="283" spans="1:10" ht="25.5" x14ac:dyDescent="0.25">
      <c r="A283" s="22" t="s">
        <v>286</v>
      </c>
      <c r="B283" s="70"/>
      <c r="C283" s="71" t="s">
        <v>287</v>
      </c>
      <c r="D283" s="248">
        <v>0</v>
      </c>
      <c r="E283" s="248"/>
      <c r="F283" s="248">
        <v>0</v>
      </c>
      <c r="G283" s="72">
        <f>G284+G285</f>
        <v>0</v>
      </c>
      <c r="H283" s="72">
        <v>0</v>
      </c>
    </row>
    <row r="284" spans="1:10" x14ac:dyDescent="0.25">
      <c r="A284" s="70"/>
      <c r="B284" s="70"/>
      <c r="C284" s="1" t="s">
        <v>223</v>
      </c>
      <c r="D284" s="248"/>
      <c r="E284" s="248"/>
      <c r="F284" s="248"/>
      <c r="G284" s="72"/>
      <c r="H284" s="72"/>
    </row>
    <row r="285" spans="1:10" x14ac:dyDescent="0.25">
      <c r="A285" s="70"/>
      <c r="B285" s="70"/>
      <c r="C285" s="3" t="s">
        <v>171</v>
      </c>
      <c r="D285" s="248">
        <v>0</v>
      </c>
      <c r="E285" s="248"/>
      <c r="F285" s="248">
        <v>0</v>
      </c>
      <c r="G285" s="72">
        <v>0</v>
      </c>
      <c r="H285" s="72">
        <v>0</v>
      </c>
    </row>
    <row r="286" spans="1:10" ht="39" x14ac:dyDescent="0.25">
      <c r="A286" s="7" t="s">
        <v>288</v>
      </c>
      <c r="B286" s="70"/>
      <c r="C286" s="3" t="s">
        <v>289</v>
      </c>
      <c r="D286" s="248">
        <v>440</v>
      </c>
      <c r="E286" s="248"/>
      <c r="F286" s="248">
        <v>440</v>
      </c>
      <c r="G286" s="72">
        <v>200</v>
      </c>
      <c r="H286" s="72">
        <v>0</v>
      </c>
    </row>
    <row r="287" spans="1:10" ht="26.25" x14ac:dyDescent="0.25">
      <c r="A287" s="7"/>
      <c r="B287" s="7" t="s">
        <v>620</v>
      </c>
      <c r="C287" s="3" t="s">
        <v>621</v>
      </c>
      <c r="D287" s="248">
        <v>440</v>
      </c>
      <c r="E287" s="248"/>
      <c r="F287" s="248">
        <v>440</v>
      </c>
      <c r="G287" s="72">
        <v>200</v>
      </c>
      <c r="H287" s="72">
        <v>0</v>
      </c>
    </row>
    <row r="288" spans="1:10" x14ac:dyDescent="0.25">
      <c r="A288" s="7"/>
      <c r="B288" s="70"/>
      <c r="C288" s="3" t="s">
        <v>290</v>
      </c>
      <c r="D288" s="248"/>
      <c r="E288" s="248"/>
      <c r="F288" s="248">
        <v>0</v>
      </c>
      <c r="G288" s="72">
        <v>0</v>
      </c>
      <c r="H288" s="72">
        <v>0</v>
      </c>
    </row>
    <row r="289" spans="1:8" s="73" customFormat="1" ht="39" x14ac:dyDescent="0.25">
      <c r="A289" s="12"/>
      <c r="B289" s="12"/>
      <c r="C289" s="13" t="s">
        <v>291</v>
      </c>
      <c r="D289" s="263">
        <f>D290+D291+D292</f>
        <v>440</v>
      </c>
      <c r="E289" s="263"/>
      <c r="F289" s="263">
        <f>F290+F291+F292</f>
        <v>440</v>
      </c>
      <c r="G289" s="14">
        <f>G290+G291+G292</f>
        <v>0</v>
      </c>
      <c r="H289" s="14">
        <f>H290+H291+H292</f>
        <v>0</v>
      </c>
    </row>
    <row r="290" spans="1:8" ht="14.45" hidden="1" x14ac:dyDescent="0.3">
      <c r="A290" s="7"/>
      <c r="B290" s="7"/>
      <c r="C290" s="1" t="s">
        <v>226</v>
      </c>
      <c r="D290" s="248">
        <v>0</v>
      </c>
      <c r="E290" s="248"/>
      <c r="F290" s="248">
        <v>0</v>
      </c>
      <c r="G290" s="72">
        <v>0</v>
      </c>
      <c r="H290" s="72">
        <v>0</v>
      </c>
    </row>
    <row r="291" spans="1:8" ht="14.45" hidden="1" x14ac:dyDescent="0.3">
      <c r="A291" s="7"/>
      <c r="B291" s="7"/>
      <c r="C291" s="1" t="s">
        <v>223</v>
      </c>
      <c r="D291" s="248">
        <v>0</v>
      </c>
      <c r="E291" s="248"/>
      <c r="F291" s="248">
        <v>0</v>
      </c>
      <c r="G291" s="72">
        <v>0</v>
      </c>
      <c r="H291" s="72">
        <v>0</v>
      </c>
    </row>
    <row r="292" spans="1:8" x14ac:dyDescent="0.25">
      <c r="A292" s="7"/>
      <c r="B292" s="7"/>
      <c r="C292" s="3" t="s">
        <v>171</v>
      </c>
      <c r="D292" s="248">
        <v>440</v>
      </c>
      <c r="E292" s="248"/>
      <c r="F292" s="248">
        <v>440</v>
      </c>
      <c r="G292" s="72">
        <v>0</v>
      </c>
      <c r="H292" s="72">
        <v>0</v>
      </c>
    </row>
    <row r="293" spans="1:8" s="73" customFormat="1" ht="39" x14ac:dyDescent="0.25">
      <c r="A293" s="12"/>
      <c r="B293" s="12"/>
      <c r="C293" s="13" t="s">
        <v>292</v>
      </c>
      <c r="D293" s="254">
        <v>0</v>
      </c>
      <c r="E293" s="254"/>
      <c r="F293" s="254">
        <v>0</v>
      </c>
      <c r="G293" s="15">
        <v>200</v>
      </c>
      <c r="H293" s="15">
        <v>0</v>
      </c>
    </row>
    <row r="294" spans="1:8" ht="14.45" hidden="1" x14ac:dyDescent="0.3">
      <c r="A294" s="16"/>
      <c r="B294" s="7"/>
      <c r="C294" s="1" t="s">
        <v>226</v>
      </c>
      <c r="D294" s="248">
        <v>0</v>
      </c>
      <c r="E294" s="248"/>
      <c r="F294" s="248">
        <v>0</v>
      </c>
      <c r="G294" s="72">
        <v>0</v>
      </c>
      <c r="H294" s="72">
        <v>0</v>
      </c>
    </row>
    <row r="295" spans="1:8" ht="14.45" hidden="1" x14ac:dyDescent="0.3">
      <c r="A295" s="16"/>
      <c r="B295" s="7"/>
      <c r="C295" s="1" t="s">
        <v>223</v>
      </c>
      <c r="D295" s="248">
        <v>0</v>
      </c>
      <c r="E295" s="248"/>
      <c r="F295" s="248">
        <v>0</v>
      </c>
      <c r="G295" s="72">
        <v>0</v>
      </c>
      <c r="H295" s="72">
        <v>0</v>
      </c>
    </row>
    <row r="296" spans="1:8" x14ac:dyDescent="0.25">
      <c r="A296" s="16"/>
      <c r="B296" s="7"/>
      <c r="C296" s="3" t="s">
        <v>171</v>
      </c>
      <c r="D296" s="248">
        <v>0</v>
      </c>
      <c r="E296" s="248"/>
      <c r="F296" s="248">
        <v>0</v>
      </c>
      <c r="G296" s="72">
        <v>200</v>
      </c>
      <c r="H296" s="72">
        <v>0</v>
      </c>
    </row>
    <row r="297" spans="1:8" ht="26.25" x14ac:dyDescent="0.25">
      <c r="A297" s="7" t="s">
        <v>293</v>
      </c>
      <c r="B297" s="16"/>
      <c r="C297" s="17" t="s">
        <v>294</v>
      </c>
      <c r="D297" s="248">
        <v>2428.1999999999998</v>
      </c>
      <c r="E297" s="248">
        <f>E298</f>
        <v>0</v>
      </c>
      <c r="F297" s="248">
        <f>F298</f>
        <v>2428.1999999999998</v>
      </c>
      <c r="G297" s="72">
        <v>0</v>
      </c>
      <c r="H297" s="72">
        <v>0</v>
      </c>
    </row>
    <row r="298" spans="1:8" ht="26.25" x14ac:dyDescent="0.25">
      <c r="A298" s="7"/>
      <c r="B298" s="7" t="s">
        <v>620</v>
      </c>
      <c r="C298" s="3" t="s">
        <v>621</v>
      </c>
      <c r="D298" s="248">
        <v>2428.1999999999998</v>
      </c>
      <c r="E298" s="248"/>
      <c r="F298" s="248">
        <f>SUM(D298:E298)</f>
        <v>2428.1999999999998</v>
      </c>
      <c r="G298" s="72">
        <v>0</v>
      </c>
      <c r="H298" s="72">
        <v>0</v>
      </c>
    </row>
    <row r="299" spans="1:8" ht="27" hidden="1" x14ac:dyDescent="0.3">
      <c r="A299" s="7" t="s">
        <v>828</v>
      </c>
      <c r="B299" s="7"/>
      <c r="C299" s="3" t="s">
        <v>829</v>
      </c>
      <c r="D299" s="248"/>
      <c r="E299" s="248"/>
      <c r="F299" s="248"/>
      <c r="G299" s="72"/>
      <c r="H299" s="72"/>
    </row>
    <row r="300" spans="1:8" ht="27" hidden="1" x14ac:dyDescent="0.3">
      <c r="A300" s="7"/>
      <c r="B300" s="7" t="s">
        <v>620</v>
      </c>
      <c r="C300" s="3" t="s">
        <v>621</v>
      </c>
      <c r="D300" s="248"/>
      <c r="E300" s="248"/>
      <c r="F300" s="248"/>
      <c r="G300" s="72"/>
      <c r="H300" s="72"/>
    </row>
    <row r="301" spans="1:8" ht="25.5" x14ac:dyDescent="0.25">
      <c r="A301" s="101" t="s">
        <v>856</v>
      </c>
      <c r="B301" s="1"/>
      <c r="C301" s="1" t="s">
        <v>857</v>
      </c>
      <c r="D301" s="248"/>
      <c r="E301" s="248"/>
      <c r="F301" s="248"/>
      <c r="G301" s="72">
        <v>5000</v>
      </c>
      <c r="H301" s="72"/>
    </row>
    <row r="302" spans="1:8" s="56" customFormat="1" ht="26.25" x14ac:dyDescent="0.25">
      <c r="A302" s="7"/>
      <c r="B302" s="16"/>
      <c r="C302" s="17" t="s">
        <v>851</v>
      </c>
      <c r="D302" s="268">
        <f>D303</f>
        <v>0</v>
      </c>
      <c r="E302" s="268">
        <f>E303</f>
        <v>0</v>
      </c>
      <c r="F302" s="268">
        <f>F303</f>
        <v>0</v>
      </c>
      <c r="G302" s="29">
        <f>G303</f>
        <v>5000</v>
      </c>
      <c r="H302" s="29">
        <v>0</v>
      </c>
    </row>
    <row r="303" spans="1:8" s="56" customFormat="1" ht="26.25" x14ac:dyDescent="0.25">
      <c r="A303" s="7"/>
      <c r="B303" s="7" t="s">
        <v>366</v>
      </c>
      <c r="C303" s="3" t="s">
        <v>367</v>
      </c>
      <c r="D303" s="268">
        <v>0</v>
      </c>
      <c r="E303" s="268">
        <f>E304</f>
        <v>0</v>
      </c>
      <c r="F303" s="268">
        <f>F304</f>
        <v>0</v>
      </c>
      <c r="G303" s="29">
        <f>G304</f>
        <v>5000</v>
      </c>
      <c r="H303" s="29">
        <v>0</v>
      </c>
    </row>
    <row r="304" spans="1:8" x14ac:dyDescent="0.25">
      <c r="A304" s="16"/>
      <c r="B304" s="7"/>
      <c r="C304" s="3" t="s">
        <v>171</v>
      </c>
      <c r="D304" s="248">
        <v>0</v>
      </c>
      <c r="E304" s="248"/>
      <c r="F304" s="248">
        <v>0</v>
      </c>
      <c r="G304" s="72">
        <v>5000</v>
      </c>
      <c r="H304" s="72">
        <v>0</v>
      </c>
    </row>
    <row r="305" spans="1:8" s="75" customFormat="1" ht="25.5" x14ac:dyDescent="0.25">
      <c r="A305" s="19" t="s">
        <v>295</v>
      </c>
      <c r="B305" s="19"/>
      <c r="C305" s="20" t="s">
        <v>296</v>
      </c>
      <c r="D305" s="253">
        <v>0</v>
      </c>
      <c r="E305" s="253">
        <f>E306+E309</f>
        <v>0.15789</v>
      </c>
      <c r="F305" s="253">
        <f>F306+F309</f>
        <v>0.15789</v>
      </c>
      <c r="G305" s="74">
        <v>0</v>
      </c>
      <c r="H305" s="74">
        <v>0</v>
      </c>
    </row>
    <row r="306" spans="1:8" ht="25.5" x14ac:dyDescent="0.25">
      <c r="A306" s="22" t="s">
        <v>839</v>
      </c>
      <c r="B306" s="22"/>
      <c r="C306" s="8" t="s">
        <v>838</v>
      </c>
      <c r="D306" s="248">
        <v>0</v>
      </c>
      <c r="E306" s="248">
        <f>E307</f>
        <v>5.2630000000000003E-2</v>
      </c>
      <c r="F306" s="248">
        <f>F307</f>
        <v>5.2630000000000003E-2</v>
      </c>
      <c r="G306" s="72">
        <v>0</v>
      </c>
      <c r="H306" s="72">
        <v>0</v>
      </c>
    </row>
    <row r="307" spans="1:8" ht="25.5" x14ac:dyDescent="0.25">
      <c r="A307" s="23"/>
      <c r="B307" s="22" t="s">
        <v>620</v>
      </c>
      <c r="C307" s="1" t="s">
        <v>621</v>
      </c>
      <c r="D307" s="248"/>
      <c r="E307" s="248">
        <f>E308</f>
        <v>5.2630000000000003E-2</v>
      </c>
      <c r="F307" s="248">
        <f>F308</f>
        <v>5.2630000000000003E-2</v>
      </c>
      <c r="G307" s="72">
        <v>0</v>
      </c>
      <c r="H307" s="72">
        <v>0</v>
      </c>
    </row>
    <row r="308" spans="1:8" x14ac:dyDescent="0.25">
      <c r="A308" s="23"/>
      <c r="B308" s="22"/>
      <c r="C308" s="3" t="s">
        <v>171</v>
      </c>
      <c r="D308" s="248">
        <v>0</v>
      </c>
      <c r="E308" s="248">
        <v>5.2630000000000003E-2</v>
      </c>
      <c r="F308" s="248">
        <v>5.2630000000000003E-2</v>
      </c>
      <c r="G308" s="72">
        <v>0</v>
      </c>
      <c r="H308" s="72">
        <v>0</v>
      </c>
    </row>
    <row r="309" spans="1:8" x14ac:dyDescent="0.25">
      <c r="A309" s="22" t="s">
        <v>840</v>
      </c>
      <c r="B309" s="22"/>
      <c r="C309" s="8" t="s">
        <v>841</v>
      </c>
      <c r="D309" s="248">
        <v>0</v>
      </c>
      <c r="E309" s="248">
        <f>E310</f>
        <v>0.10526000000000001</v>
      </c>
      <c r="F309" s="248">
        <f>F310</f>
        <v>0.10526000000000001</v>
      </c>
      <c r="G309" s="72">
        <v>0</v>
      </c>
      <c r="H309" s="72">
        <v>0</v>
      </c>
    </row>
    <row r="310" spans="1:8" ht="25.5" x14ac:dyDescent="0.25">
      <c r="A310" s="23"/>
      <c r="B310" s="22" t="s">
        <v>620</v>
      </c>
      <c r="C310" s="1" t="s">
        <v>621</v>
      </c>
      <c r="D310" s="248"/>
      <c r="E310" s="248">
        <f>E311</f>
        <v>0.10526000000000001</v>
      </c>
      <c r="F310" s="248">
        <f>F311</f>
        <v>0.10526000000000001</v>
      </c>
      <c r="G310" s="72">
        <v>0</v>
      </c>
      <c r="H310" s="72">
        <v>0</v>
      </c>
    </row>
    <row r="311" spans="1:8" x14ac:dyDescent="0.25">
      <c r="A311" s="23"/>
      <c r="B311" s="22"/>
      <c r="C311" s="3" t="s">
        <v>171</v>
      </c>
      <c r="D311" s="248">
        <v>0</v>
      </c>
      <c r="E311" s="248">
        <v>0.10526000000000001</v>
      </c>
      <c r="F311" s="248">
        <v>0.10526000000000001</v>
      </c>
      <c r="G311" s="72">
        <v>0</v>
      </c>
      <c r="H311" s="72">
        <v>0</v>
      </c>
    </row>
    <row r="312" spans="1:8" x14ac:dyDescent="0.25">
      <c r="A312" s="43" t="s">
        <v>297</v>
      </c>
      <c r="B312" s="43"/>
      <c r="C312" s="44" t="s">
        <v>298</v>
      </c>
      <c r="D312" s="252">
        <f>D313</f>
        <v>307</v>
      </c>
      <c r="E312" s="252"/>
      <c r="F312" s="252">
        <f>F313</f>
        <v>307</v>
      </c>
      <c r="G312" s="45">
        <f>G313</f>
        <v>307</v>
      </c>
      <c r="H312" s="45">
        <f>H313</f>
        <v>307</v>
      </c>
    </row>
    <row r="313" spans="1:8" ht="26.25" x14ac:dyDescent="0.25">
      <c r="A313" s="46" t="s">
        <v>299</v>
      </c>
      <c r="B313" s="46"/>
      <c r="C313" s="47" t="s">
        <v>300</v>
      </c>
      <c r="D313" s="240">
        <f>D314+D316</f>
        <v>307</v>
      </c>
      <c r="E313" s="240"/>
      <c r="F313" s="240">
        <f>F314+F316</f>
        <v>307</v>
      </c>
      <c r="G313" s="21">
        <f>G314+G316</f>
        <v>307</v>
      </c>
      <c r="H313" s="21">
        <f>H314+H316</f>
        <v>307</v>
      </c>
    </row>
    <row r="314" spans="1:8" ht="90" x14ac:dyDescent="0.25">
      <c r="A314" s="7" t="s">
        <v>301</v>
      </c>
      <c r="B314" s="7"/>
      <c r="C314" s="3" t="s">
        <v>302</v>
      </c>
      <c r="D314" s="239">
        <v>157</v>
      </c>
      <c r="E314" s="239"/>
      <c r="F314" s="239">
        <v>157</v>
      </c>
      <c r="G314" s="18">
        <v>157</v>
      </c>
      <c r="H314" s="18">
        <v>157</v>
      </c>
    </row>
    <row r="315" spans="1:8" ht="26.25" x14ac:dyDescent="0.25">
      <c r="A315" s="7"/>
      <c r="B315" s="7" t="s">
        <v>620</v>
      </c>
      <c r="C315" s="3" t="s">
        <v>621</v>
      </c>
      <c r="D315" s="239">
        <v>157</v>
      </c>
      <c r="E315" s="239"/>
      <c r="F315" s="239">
        <v>157</v>
      </c>
      <c r="G315" s="18">
        <v>157</v>
      </c>
      <c r="H315" s="18">
        <v>157</v>
      </c>
    </row>
    <row r="316" spans="1:8" x14ac:dyDescent="0.25">
      <c r="A316" s="22" t="s">
        <v>303</v>
      </c>
      <c r="B316" s="22"/>
      <c r="C316" s="1" t="s">
        <v>304</v>
      </c>
      <c r="D316" s="239">
        <v>150</v>
      </c>
      <c r="E316" s="239"/>
      <c r="F316" s="239">
        <v>150</v>
      </c>
      <c r="G316" s="18">
        <v>150</v>
      </c>
      <c r="H316" s="18">
        <v>150</v>
      </c>
    </row>
    <row r="317" spans="1:8" ht="26.25" x14ac:dyDescent="0.25">
      <c r="A317" s="22"/>
      <c r="B317" s="7" t="s">
        <v>620</v>
      </c>
      <c r="C317" s="3" t="s">
        <v>621</v>
      </c>
      <c r="D317" s="239">
        <v>150</v>
      </c>
      <c r="E317" s="239"/>
      <c r="F317" s="239">
        <v>150</v>
      </c>
      <c r="G317" s="18">
        <v>150</v>
      </c>
      <c r="H317" s="18">
        <v>150</v>
      </c>
    </row>
    <row r="318" spans="1:8" x14ac:dyDescent="0.25">
      <c r="A318" s="7"/>
      <c r="B318" s="7"/>
      <c r="C318" s="1" t="s">
        <v>223</v>
      </c>
      <c r="D318" s="239">
        <v>0</v>
      </c>
      <c r="E318" s="239"/>
      <c r="F318" s="239">
        <v>0</v>
      </c>
      <c r="G318" s="18">
        <v>0</v>
      </c>
      <c r="H318" s="18">
        <v>0</v>
      </c>
    </row>
    <row r="319" spans="1:8" x14ac:dyDescent="0.25">
      <c r="A319" s="7"/>
      <c r="B319" s="7"/>
      <c r="C319" s="1" t="s">
        <v>171</v>
      </c>
      <c r="D319" s="239">
        <v>150</v>
      </c>
      <c r="E319" s="239"/>
      <c r="F319" s="239">
        <v>150</v>
      </c>
      <c r="G319" s="18">
        <v>150</v>
      </c>
      <c r="H319" s="18">
        <v>150</v>
      </c>
    </row>
    <row r="320" spans="1:8" x14ac:dyDescent="0.25">
      <c r="A320" s="43" t="s">
        <v>305</v>
      </c>
      <c r="B320" s="43"/>
      <c r="C320" s="44" t="s">
        <v>306</v>
      </c>
      <c r="D320" s="252">
        <f t="shared" ref="D320:H321" si="5">D321</f>
        <v>1368.8</v>
      </c>
      <c r="E320" s="252"/>
      <c r="F320" s="252">
        <f t="shared" si="5"/>
        <v>1368.8</v>
      </c>
      <c r="G320" s="45">
        <f t="shared" si="5"/>
        <v>1368.8</v>
      </c>
      <c r="H320" s="45">
        <f t="shared" si="5"/>
        <v>1368.8</v>
      </c>
    </row>
    <row r="321" spans="1:8" ht="51.75" x14ac:dyDescent="0.25">
      <c r="A321" s="46" t="s">
        <v>307</v>
      </c>
      <c r="B321" s="46"/>
      <c r="C321" s="47" t="s">
        <v>308</v>
      </c>
      <c r="D321" s="240">
        <f t="shared" si="5"/>
        <v>1368.8</v>
      </c>
      <c r="E321" s="240"/>
      <c r="F321" s="240">
        <f t="shared" si="5"/>
        <v>1368.8</v>
      </c>
      <c r="G321" s="21">
        <f t="shared" si="5"/>
        <v>1368.8</v>
      </c>
      <c r="H321" s="21">
        <f t="shared" si="5"/>
        <v>1368.8</v>
      </c>
    </row>
    <row r="322" spans="1:8" ht="26.25" x14ac:dyDescent="0.25">
      <c r="A322" s="7" t="s">
        <v>309</v>
      </c>
      <c r="B322" s="7"/>
      <c r="C322" s="3" t="s">
        <v>807</v>
      </c>
      <c r="D322" s="239">
        <f>1396.2-27.4</f>
        <v>1368.8</v>
      </c>
      <c r="E322" s="239"/>
      <c r="F322" s="239">
        <f>1396.2-27.4</f>
        <v>1368.8</v>
      </c>
      <c r="G322" s="18">
        <f>1452-83.2</f>
        <v>1368.8</v>
      </c>
      <c r="H322" s="18">
        <f>1510.1-141.3</f>
        <v>1368.8</v>
      </c>
    </row>
    <row r="323" spans="1:8" ht="26.25" x14ac:dyDescent="0.25">
      <c r="A323" s="7"/>
      <c r="B323" s="7" t="s">
        <v>620</v>
      </c>
      <c r="C323" s="3" t="s">
        <v>621</v>
      </c>
      <c r="D323" s="239">
        <f>1396.2-27.4</f>
        <v>1368.8</v>
      </c>
      <c r="E323" s="239"/>
      <c r="F323" s="239">
        <f>1396.2-27.4</f>
        <v>1368.8</v>
      </c>
      <c r="G323" s="18">
        <f>1452-83.2</f>
        <v>1368.8</v>
      </c>
      <c r="H323" s="18">
        <f>1510.1-141.3</f>
        <v>1368.8</v>
      </c>
    </row>
    <row r="324" spans="1:8" ht="26.25" x14ac:dyDescent="0.25">
      <c r="A324" s="40" t="s">
        <v>310</v>
      </c>
      <c r="B324" s="40"/>
      <c r="C324" s="52" t="s">
        <v>311</v>
      </c>
      <c r="D324" s="241">
        <f>D325+D332+D337</f>
        <v>5434.9120000000003</v>
      </c>
      <c r="E324" s="241"/>
      <c r="F324" s="241">
        <f>F325+F332+F337</f>
        <v>5434.9120000000003</v>
      </c>
      <c r="G324" s="230">
        <f>G325+G332+G337</f>
        <v>3592.8</v>
      </c>
      <c r="H324" s="230">
        <f>H325+H332+H337</f>
        <v>6760.8</v>
      </c>
    </row>
    <row r="325" spans="1:8" ht="39" x14ac:dyDescent="0.25">
      <c r="A325" s="46" t="s">
        <v>312</v>
      </c>
      <c r="B325" s="50"/>
      <c r="C325" s="47" t="s">
        <v>313</v>
      </c>
      <c r="D325" s="240">
        <f>D326+D328</f>
        <v>1934.912</v>
      </c>
      <c r="E325" s="240"/>
      <c r="F325" s="240">
        <f>F326+F328</f>
        <v>1934.912</v>
      </c>
      <c r="G325" s="21">
        <f>G326</f>
        <v>1760.8</v>
      </c>
      <c r="H325" s="21">
        <f>H326</f>
        <v>1760.8</v>
      </c>
    </row>
    <row r="326" spans="1:8" ht="51.75" x14ac:dyDescent="0.25">
      <c r="A326" s="7" t="s">
        <v>314</v>
      </c>
      <c r="B326" s="7"/>
      <c r="C326" s="3" t="s">
        <v>315</v>
      </c>
      <c r="D326" s="239">
        <f>D327</f>
        <v>1834</v>
      </c>
      <c r="E326" s="239"/>
      <c r="F326" s="239">
        <f>F327</f>
        <v>1834</v>
      </c>
      <c r="G326" s="18">
        <v>1760.8</v>
      </c>
      <c r="H326" s="18">
        <v>1760.8</v>
      </c>
    </row>
    <row r="327" spans="1:8" ht="26.25" x14ac:dyDescent="0.25">
      <c r="A327" s="7"/>
      <c r="B327" s="7" t="s">
        <v>620</v>
      </c>
      <c r="C327" s="3" t="s">
        <v>621</v>
      </c>
      <c r="D327" s="239">
        <v>1834</v>
      </c>
      <c r="E327" s="239"/>
      <c r="F327" s="239">
        <v>1834</v>
      </c>
      <c r="G327" s="18">
        <v>1760.8</v>
      </c>
      <c r="H327" s="18">
        <v>1760.8</v>
      </c>
    </row>
    <row r="328" spans="1:8" x14ac:dyDescent="0.25">
      <c r="A328" s="7" t="s">
        <v>820</v>
      </c>
      <c r="B328" s="7"/>
      <c r="C328" s="3" t="s">
        <v>821</v>
      </c>
      <c r="D328" s="239">
        <f t="shared" ref="D328:F330" si="6">D329</f>
        <v>100.91200000000001</v>
      </c>
      <c r="E328" s="239"/>
      <c r="F328" s="239">
        <f t="shared" si="6"/>
        <v>100.91200000000001</v>
      </c>
      <c r="G328" s="18">
        <v>0</v>
      </c>
      <c r="H328" s="18">
        <v>0</v>
      </c>
    </row>
    <row r="329" spans="1:8" ht="26.25" x14ac:dyDescent="0.25">
      <c r="A329" s="7"/>
      <c r="B329" s="7" t="s">
        <v>620</v>
      </c>
      <c r="C329" s="3" t="s">
        <v>621</v>
      </c>
      <c r="D329" s="239">
        <f t="shared" si="6"/>
        <v>100.91200000000001</v>
      </c>
      <c r="E329" s="239"/>
      <c r="F329" s="239">
        <f t="shared" si="6"/>
        <v>100.91200000000001</v>
      </c>
      <c r="G329" s="18">
        <v>0</v>
      </c>
      <c r="H329" s="18">
        <v>0</v>
      </c>
    </row>
    <row r="330" spans="1:8" x14ac:dyDescent="0.25">
      <c r="A330" s="7"/>
      <c r="B330" s="7"/>
      <c r="C330" s="1" t="s">
        <v>223</v>
      </c>
      <c r="D330" s="239">
        <f t="shared" si="6"/>
        <v>100.91200000000001</v>
      </c>
      <c r="E330" s="239"/>
      <c r="F330" s="239">
        <f t="shared" si="6"/>
        <v>100.91200000000001</v>
      </c>
      <c r="G330" s="18">
        <v>0</v>
      </c>
      <c r="H330" s="18">
        <v>0</v>
      </c>
    </row>
    <row r="331" spans="1:8" x14ac:dyDescent="0.25">
      <c r="A331" s="7"/>
      <c r="B331" s="7"/>
      <c r="C331" s="1" t="s">
        <v>171</v>
      </c>
      <c r="D331" s="239">
        <v>100.91200000000001</v>
      </c>
      <c r="E331" s="239"/>
      <c r="F331" s="239">
        <v>100.91200000000001</v>
      </c>
      <c r="G331" s="18">
        <v>0</v>
      </c>
      <c r="H331" s="18">
        <v>0</v>
      </c>
    </row>
    <row r="332" spans="1:8" ht="39" x14ac:dyDescent="0.25">
      <c r="A332" s="46" t="s">
        <v>316</v>
      </c>
      <c r="B332" s="46"/>
      <c r="C332" s="47" t="s">
        <v>317</v>
      </c>
      <c r="D332" s="240">
        <f t="shared" ref="D332:F333" si="7">D333</f>
        <v>3500</v>
      </c>
      <c r="E332" s="240"/>
      <c r="F332" s="240">
        <f t="shared" si="7"/>
        <v>3500</v>
      </c>
      <c r="G332" s="21">
        <f>G333</f>
        <v>1000</v>
      </c>
      <c r="H332" s="21">
        <f>H333</f>
        <v>0</v>
      </c>
    </row>
    <row r="333" spans="1:8" ht="39" x14ac:dyDescent="0.25">
      <c r="A333" s="7" t="s">
        <v>318</v>
      </c>
      <c r="B333" s="7"/>
      <c r="C333" s="3" t="s">
        <v>319</v>
      </c>
      <c r="D333" s="239">
        <f t="shared" si="7"/>
        <v>3500</v>
      </c>
      <c r="E333" s="239"/>
      <c r="F333" s="239">
        <f t="shared" si="7"/>
        <v>3500</v>
      </c>
      <c r="G333" s="18">
        <f>G334</f>
        <v>1000</v>
      </c>
      <c r="H333" s="18">
        <f>H334</f>
        <v>0</v>
      </c>
    </row>
    <row r="334" spans="1:8" ht="26.25" x14ac:dyDescent="0.25">
      <c r="A334" s="7"/>
      <c r="B334" s="7" t="s">
        <v>620</v>
      </c>
      <c r="C334" s="3" t="s">
        <v>621</v>
      </c>
      <c r="D334" s="239">
        <f>D335+D336</f>
        <v>3500</v>
      </c>
      <c r="E334" s="239"/>
      <c r="F334" s="239">
        <f>F335+F336</f>
        <v>3500</v>
      </c>
      <c r="G334" s="18">
        <f>G335+G336</f>
        <v>1000</v>
      </c>
      <c r="H334" s="18">
        <v>0</v>
      </c>
    </row>
    <row r="335" spans="1:8" x14ac:dyDescent="0.25">
      <c r="A335" s="7"/>
      <c r="B335" s="7"/>
      <c r="C335" s="3" t="s">
        <v>187</v>
      </c>
      <c r="D335" s="260">
        <v>2625</v>
      </c>
      <c r="E335" s="260"/>
      <c r="F335" s="260">
        <v>2625</v>
      </c>
      <c r="G335" s="66"/>
      <c r="H335" s="66">
        <v>0</v>
      </c>
    </row>
    <row r="336" spans="1:8" x14ac:dyDescent="0.25">
      <c r="A336" s="7"/>
      <c r="B336" s="7"/>
      <c r="C336" s="3" t="s">
        <v>120</v>
      </c>
      <c r="D336" s="239">
        <v>875</v>
      </c>
      <c r="E336" s="239"/>
      <c r="F336" s="239">
        <v>875</v>
      </c>
      <c r="G336" s="18">
        <v>1000</v>
      </c>
      <c r="H336" s="18">
        <v>0</v>
      </c>
    </row>
    <row r="337" spans="1:8" ht="26.25" x14ac:dyDescent="0.25">
      <c r="A337" s="98" t="s">
        <v>574</v>
      </c>
      <c r="B337" s="98"/>
      <c r="C337" s="98" t="s">
        <v>575</v>
      </c>
      <c r="D337" s="240">
        <f>D338</f>
        <v>0</v>
      </c>
      <c r="E337" s="240"/>
      <c r="F337" s="240">
        <f>F338</f>
        <v>0</v>
      </c>
      <c r="G337" s="99">
        <f>G342+G338</f>
        <v>832</v>
      </c>
      <c r="H337" s="99">
        <f>H342+H338</f>
        <v>5000</v>
      </c>
    </row>
    <row r="338" spans="1:8" ht="26.25" x14ac:dyDescent="0.25">
      <c r="A338" s="7" t="s">
        <v>576</v>
      </c>
      <c r="B338" s="7"/>
      <c r="C338" s="3" t="s">
        <v>320</v>
      </c>
      <c r="D338" s="239">
        <v>0</v>
      </c>
      <c r="E338" s="239"/>
      <c r="F338" s="239">
        <v>0</v>
      </c>
      <c r="G338" s="18">
        <v>0</v>
      </c>
      <c r="H338" s="18">
        <v>5000</v>
      </c>
    </row>
    <row r="339" spans="1:8" ht="26.25" x14ac:dyDescent="0.25">
      <c r="A339" s="7"/>
      <c r="B339" s="7" t="s">
        <v>620</v>
      </c>
      <c r="C339" s="3" t="s">
        <v>621</v>
      </c>
      <c r="D339" s="239">
        <v>0</v>
      </c>
      <c r="E339" s="239"/>
      <c r="F339" s="239">
        <v>0</v>
      </c>
      <c r="G339" s="18">
        <v>0</v>
      </c>
      <c r="H339" s="18">
        <v>5000</v>
      </c>
    </row>
    <row r="340" spans="1:8" x14ac:dyDescent="0.25">
      <c r="A340" s="7"/>
      <c r="B340" s="7"/>
      <c r="C340" s="3" t="s">
        <v>187</v>
      </c>
      <c r="D340" s="260">
        <v>0</v>
      </c>
      <c r="E340" s="260"/>
      <c r="F340" s="260">
        <v>0</v>
      </c>
      <c r="G340" s="66">
        <v>0</v>
      </c>
      <c r="H340" s="66">
        <v>0</v>
      </c>
    </row>
    <row r="341" spans="1:8" x14ac:dyDescent="0.25">
      <c r="A341" s="7"/>
      <c r="B341" s="7"/>
      <c r="C341" s="3" t="s">
        <v>120</v>
      </c>
      <c r="D341" s="239">
        <v>0</v>
      </c>
      <c r="E341" s="239"/>
      <c r="F341" s="239">
        <v>0</v>
      </c>
      <c r="G341" s="18">
        <v>0</v>
      </c>
      <c r="H341" s="18">
        <v>5000</v>
      </c>
    </row>
    <row r="342" spans="1:8" ht="26.25" x14ac:dyDescent="0.25">
      <c r="A342" s="7" t="s">
        <v>577</v>
      </c>
      <c r="B342" s="7"/>
      <c r="C342" s="3" t="s">
        <v>321</v>
      </c>
      <c r="D342" s="239">
        <v>0</v>
      </c>
      <c r="E342" s="239"/>
      <c r="F342" s="239">
        <v>0</v>
      </c>
      <c r="G342" s="18">
        <v>832</v>
      </c>
      <c r="H342" s="18">
        <v>0</v>
      </c>
    </row>
    <row r="343" spans="1:8" ht="39.75" customHeight="1" x14ac:dyDescent="0.25">
      <c r="A343" s="7"/>
      <c r="B343" s="7" t="s">
        <v>620</v>
      </c>
      <c r="C343" s="3" t="s">
        <v>621</v>
      </c>
      <c r="D343" s="239">
        <v>0</v>
      </c>
      <c r="E343" s="239"/>
      <c r="F343" s="239">
        <v>0</v>
      </c>
      <c r="G343" s="18">
        <v>832</v>
      </c>
      <c r="H343" s="18">
        <v>0</v>
      </c>
    </row>
    <row r="344" spans="1:8" ht="39.75" customHeight="1" x14ac:dyDescent="0.25">
      <c r="A344" s="40" t="s">
        <v>322</v>
      </c>
      <c r="B344" s="40"/>
      <c r="C344" s="52" t="s">
        <v>323</v>
      </c>
      <c r="D344" s="241">
        <f>D345+D353</f>
        <v>903.2</v>
      </c>
      <c r="E344" s="241"/>
      <c r="F344" s="241">
        <f>F345+F353</f>
        <v>903.2</v>
      </c>
      <c r="G344" s="42">
        <f>G345+G353</f>
        <v>927.59999999999991</v>
      </c>
      <c r="H344" s="42">
        <f>H345+H353</f>
        <v>953.2</v>
      </c>
    </row>
    <row r="345" spans="1:8" ht="26.25" x14ac:dyDescent="0.25">
      <c r="A345" s="43" t="s">
        <v>324</v>
      </c>
      <c r="B345" s="43"/>
      <c r="C345" s="44" t="s">
        <v>325</v>
      </c>
      <c r="D345" s="252">
        <f>D346</f>
        <v>562</v>
      </c>
      <c r="E345" s="252"/>
      <c r="F345" s="252">
        <f>F346</f>
        <v>562</v>
      </c>
      <c r="G345" s="45">
        <f>G346</f>
        <v>584.5</v>
      </c>
      <c r="H345" s="45">
        <f>H346</f>
        <v>607.9</v>
      </c>
    </row>
    <row r="346" spans="1:8" ht="39" x14ac:dyDescent="0.25">
      <c r="A346" s="46" t="s">
        <v>326</v>
      </c>
      <c r="B346" s="50"/>
      <c r="C346" s="47" t="s">
        <v>327</v>
      </c>
      <c r="D346" s="240">
        <f>D347+D348+D350</f>
        <v>562</v>
      </c>
      <c r="E346" s="240"/>
      <c r="F346" s="240">
        <f>F347+F348+F350</f>
        <v>562</v>
      </c>
      <c r="G346" s="21">
        <f>G347+G348+G350</f>
        <v>584.5</v>
      </c>
      <c r="H346" s="21">
        <f>H347+H348+H350</f>
        <v>607.9</v>
      </c>
    </row>
    <row r="347" spans="1:8" ht="39" x14ac:dyDescent="0.25">
      <c r="A347" s="7" t="s">
        <v>328</v>
      </c>
      <c r="B347" s="7"/>
      <c r="C347" s="3" t="s">
        <v>329</v>
      </c>
      <c r="D347" s="239">
        <v>0</v>
      </c>
      <c r="E347" s="239"/>
      <c r="F347" s="239">
        <v>0</v>
      </c>
      <c r="G347" s="18">
        <v>0</v>
      </c>
      <c r="H347" s="18">
        <v>0</v>
      </c>
    </row>
    <row r="348" spans="1:8" ht="39" x14ac:dyDescent="0.25">
      <c r="A348" s="7" t="s">
        <v>330</v>
      </c>
      <c r="B348" s="7"/>
      <c r="C348" s="3" t="s">
        <v>331</v>
      </c>
      <c r="D348" s="239">
        <v>10</v>
      </c>
      <c r="E348" s="239"/>
      <c r="F348" s="239">
        <v>10</v>
      </c>
      <c r="G348" s="18">
        <v>10.4</v>
      </c>
      <c r="H348" s="18">
        <v>10.8</v>
      </c>
    </row>
    <row r="349" spans="1:8" ht="26.25" x14ac:dyDescent="0.25">
      <c r="A349" s="7"/>
      <c r="B349" s="7" t="s">
        <v>340</v>
      </c>
      <c r="C349" s="3" t="s">
        <v>341</v>
      </c>
      <c r="D349" s="239">
        <v>10</v>
      </c>
      <c r="E349" s="239"/>
      <c r="F349" s="239">
        <v>10</v>
      </c>
      <c r="G349" s="18">
        <v>10.4</v>
      </c>
      <c r="H349" s="18">
        <v>10.8</v>
      </c>
    </row>
    <row r="350" spans="1:8" ht="51.75" x14ac:dyDescent="0.25">
      <c r="A350" s="7" t="s">
        <v>332</v>
      </c>
      <c r="B350" s="7"/>
      <c r="C350" s="3" t="s">
        <v>333</v>
      </c>
      <c r="D350" s="239">
        <v>552</v>
      </c>
      <c r="E350" s="239"/>
      <c r="F350" s="239">
        <v>552</v>
      </c>
      <c r="G350" s="18">
        <v>574.1</v>
      </c>
      <c r="H350" s="18">
        <v>597.1</v>
      </c>
    </row>
    <row r="351" spans="1:8" ht="26.25" x14ac:dyDescent="0.25">
      <c r="A351" s="7" t="s">
        <v>334</v>
      </c>
      <c r="B351" s="7"/>
      <c r="C351" s="3" t="s">
        <v>335</v>
      </c>
      <c r="D351" s="239">
        <v>0</v>
      </c>
      <c r="E351" s="239"/>
      <c r="F351" s="239">
        <v>0</v>
      </c>
      <c r="G351" s="18">
        <v>0</v>
      </c>
      <c r="H351" s="18">
        <v>0</v>
      </c>
    </row>
    <row r="352" spans="1:8" ht="26.25" x14ac:dyDescent="0.25">
      <c r="A352" s="7"/>
      <c r="B352" s="7" t="s">
        <v>340</v>
      </c>
      <c r="C352" s="3" t="s">
        <v>341</v>
      </c>
      <c r="D352" s="239">
        <v>552</v>
      </c>
      <c r="E352" s="239"/>
      <c r="F352" s="239">
        <v>552</v>
      </c>
      <c r="G352" s="18">
        <v>574.1</v>
      </c>
      <c r="H352" s="18">
        <v>597.1</v>
      </c>
    </row>
    <row r="353" spans="1:8" ht="26.25" x14ac:dyDescent="0.25">
      <c r="A353" s="43" t="s">
        <v>336</v>
      </c>
      <c r="B353" s="43"/>
      <c r="C353" s="44" t="s">
        <v>337</v>
      </c>
      <c r="D353" s="252">
        <f>D354</f>
        <v>341.2</v>
      </c>
      <c r="E353" s="252"/>
      <c r="F353" s="252">
        <f>F354</f>
        <v>341.2</v>
      </c>
      <c r="G353" s="45">
        <f>G354</f>
        <v>343.09999999999997</v>
      </c>
      <c r="H353" s="45">
        <f>H354</f>
        <v>345.3</v>
      </c>
    </row>
    <row r="354" spans="1:8" ht="26.25" x14ac:dyDescent="0.25">
      <c r="A354" s="46" t="s">
        <v>579</v>
      </c>
      <c r="B354" s="50"/>
      <c r="C354" s="47" t="s">
        <v>338</v>
      </c>
      <c r="D354" s="240">
        <f>D355+D362+D359</f>
        <v>341.2</v>
      </c>
      <c r="E354" s="240"/>
      <c r="F354" s="240">
        <f>F355+F362+F359</f>
        <v>341.2</v>
      </c>
      <c r="G354" s="21">
        <f>G355+G362+G359</f>
        <v>343.09999999999997</v>
      </c>
      <c r="H354" s="21">
        <f>H355+H362+H359</f>
        <v>345.3</v>
      </c>
    </row>
    <row r="355" spans="1:8" ht="39" x14ac:dyDescent="0.25">
      <c r="A355" s="7" t="s">
        <v>578</v>
      </c>
      <c r="B355" s="7"/>
      <c r="C355" s="65" t="s">
        <v>339</v>
      </c>
      <c r="D355" s="239">
        <f>D358+D357</f>
        <v>290</v>
      </c>
      <c r="E355" s="239"/>
      <c r="F355" s="239">
        <f>F358+F357</f>
        <v>290</v>
      </c>
      <c r="G355" s="18">
        <f>G358+G357</f>
        <v>290</v>
      </c>
      <c r="H355" s="18">
        <f>H358+H357</f>
        <v>290</v>
      </c>
    </row>
    <row r="356" spans="1:8" ht="26.25" x14ac:dyDescent="0.25">
      <c r="A356" s="7"/>
      <c r="B356" s="7" t="s">
        <v>340</v>
      </c>
      <c r="C356" s="3" t="s">
        <v>341</v>
      </c>
      <c r="D356" s="239">
        <v>290</v>
      </c>
      <c r="E356" s="239"/>
      <c r="F356" s="239">
        <v>290</v>
      </c>
      <c r="G356" s="18">
        <v>290</v>
      </c>
      <c r="H356" s="18">
        <v>290</v>
      </c>
    </row>
    <row r="357" spans="1:8" x14ac:dyDescent="0.25">
      <c r="A357" s="7"/>
      <c r="B357" s="7"/>
      <c r="C357" s="3" t="s">
        <v>187</v>
      </c>
      <c r="D357" s="239">
        <v>111.6</v>
      </c>
      <c r="E357" s="239"/>
      <c r="F357" s="239">
        <v>111.6</v>
      </c>
      <c r="G357" s="18">
        <v>111.6</v>
      </c>
      <c r="H357" s="18">
        <v>111.6</v>
      </c>
    </row>
    <row r="358" spans="1:8" x14ac:dyDescent="0.25">
      <c r="A358" s="7"/>
      <c r="B358" s="7"/>
      <c r="C358" s="3" t="s">
        <v>120</v>
      </c>
      <c r="D358" s="239">
        <v>178.4</v>
      </c>
      <c r="E358" s="239"/>
      <c r="F358" s="239">
        <v>178.4</v>
      </c>
      <c r="G358" s="18">
        <v>178.4</v>
      </c>
      <c r="H358" s="18">
        <v>178.4</v>
      </c>
    </row>
    <row r="359" spans="1:8" ht="39" x14ac:dyDescent="0.25">
      <c r="A359" s="7" t="s">
        <v>580</v>
      </c>
      <c r="B359" s="7"/>
      <c r="C359" s="3" t="s">
        <v>808</v>
      </c>
      <c r="D359" s="260">
        <v>31.2</v>
      </c>
      <c r="E359" s="260"/>
      <c r="F359" s="260">
        <v>31.2</v>
      </c>
      <c r="G359" s="66">
        <v>32.4</v>
      </c>
      <c r="H359" s="66">
        <v>33.700000000000003</v>
      </c>
    </row>
    <row r="360" spans="1:8" ht="26.25" x14ac:dyDescent="0.25">
      <c r="A360" s="7"/>
      <c r="B360" s="7" t="s">
        <v>340</v>
      </c>
      <c r="C360" s="3" t="s">
        <v>341</v>
      </c>
      <c r="D360" s="260">
        <v>27.4</v>
      </c>
      <c r="E360" s="260"/>
      <c r="F360" s="260">
        <v>27.4</v>
      </c>
      <c r="G360" s="66">
        <v>28.5</v>
      </c>
      <c r="H360" s="66">
        <v>29.7</v>
      </c>
    </row>
    <row r="361" spans="1:8" ht="26.25" x14ac:dyDescent="0.25">
      <c r="A361" s="7"/>
      <c r="B361" s="7" t="s">
        <v>620</v>
      </c>
      <c r="C361" s="3" t="s">
        <v>621</v>
      </c>
      <c r="D361" s="260">
        <v>3.8</v>
      </c>
      <c r="E361" s="260"/>
      <c r="F361" s="260">
        <v>3.8</v>
      </c>
      <c r="G361" s="66">
        <v>3.9</v>
      </c>
      <c r="H361" s="66">
        <v>4</v>
      </c>
    </row>
    <row r="362" spans="1:8" x14ac:dyDescent="0.25">
      <c r="A362" s="7" t="s">
        <v>581</v>
      </c>
      <c r="B362" s="7"/>
      <c r="C362" s="3" t="s">
        <v>809</v>
      </c>
      <c r="D362" s="260">
        <v>20</v>
      </c>
      <c r="E362" s="260"/>
      <c r="F362" s="260">
        <v>20</v>
      </c>
      <c r="G362" s="66">
        <v>20.7</v>
      </c>
      <c r="H362" s="66">
        <v>21.6</v>
      </c>
    </row>
    <row r="363" spans="1:8" ht="26.25" x14ac:dyDescent="0.25">
      <c r="A363" s="7"/>
      <c r="B363" s="7" t="s">
        <v>620</v>
      </c>
      <c r="C363" s="3" t="s">
        <v>621</v>
      </c>
      <c r="D363" s="260">
        <v>20</v>
      </c>
      <c r="E363" s="260"/>
      <c r="F363" s="260">
        <v>20</v>
      </c>
      <c r="G363" s="66">
        <v>20.7</v>
      </c>
      <c r="H363" s="66">
        <v>21.6</v>
      </c>
    </row>
    <row r="364" spans="1:8" ht="26.25" x14ac:dyDescent="0.25">
      <c r="A364" s="40" t="s">
        <v>342</v>
      </c>
      <c r="B364" s="40"/>
      <c r="C364" s="52" t="s">
        <v>343</v>
      </c>
      <c r="D364" s="241">
        <f>D365+D369</f>
        <v>518</v>
      </c>
      <c r="E364" s="241"/>
      <c r="F364" s="241">
        <f>F365+F369</f>
        <v>518</v>
      </c>
      <c r="G364" s="42">
        <f>G365+G369</f>
        <v>907.3</v>
      </c>
      <c r="H364" s="42">
        <f>H365+H369</f>
        <v>266.8</v>
      </c>
    </row>
    <row r="365" spans="1:8" ht="26.25" x14ac:dyDescent="0.25">
      <c r="A365" s="43" t="s">
        <v>582</v>
      </c>
      <c r="B365" s="43"/>
      <c r="C365" s="76" t="s">
        <v>583</v>
      </c>
      <c r="D365" s="252">
        <f>D366</f>
        <v>271.10000000000002</v>
      </c>
      <c r="E365" s="252"/>
      <c r="F365" s="252">
        <f t="shared" ref="F365:H366" si="8">F366</f>
        <v>271.10000000000002</v>
      </c>
      <c r="G365" s="45">
        <f t="shared" si="8"/>
        <v>650.6</v>
      </c>
      <c r="H365" s="45">
        <f t="shared" si="8"/>
        <v>0</v>
      </c>
    </row>
    <row r="366" spans="1:8" ht="51.75" x14ac:dyDescent="0.25">
      <c r="A366" s="46" t="s">
        <v>584</v>
      </c>
      <c r="B366" s="50"/>
      <c r="C366" s="27" t="s">
        <v>585</v>
      </c>
      <c r="D366" s="240">
        <f>D367</f>
        <v>271.10000000000002</v>
      </c>
      <c r="E366" s="240"/>
      <c r="F366" s="240">
        <f t="shared" si="8"/>
        <v>271.10000000000002</v>
      </c>
      <c r="G366" s="21">
        <f t="shared" si="8"/>
        <v>650.6</v>
      </c>
      <c r="H366" s="21">
        <f t="shared" si="8"/>
        <v>0</v>
      </c>
    </row>
    <row r="367" spans="1:8" ht="26.25" x14ac:dyDescent="0.25">
      <c r="A367" s="7" t="s">
        <v>586</v>
      </c>
      <c r="B367" s="7"/>
      <c r="C367" s="25" t="s">
        <v>344</v>
      </c>
      <c r="D367" s="260">
        <v>271.10000000000002</v>
      </c>
      <c r="E367" s="260"/>
      <c r="F367" s="260">
        <v>271.10000000000002</v>
      </c>
      <c r="G367" s="66">
        <v>650.6</v>
      </c>
      <c r="H367" s="66">
        <v>0</v>
      </c>
    </row>
    <row r="368" spans="1:8" ht="26.25" x14ac:dyDescent="0.25">
      <c r="A368" s="7"/>
      <c r="B368" s="7" t="s">
        <v>340</v>
      </c>
      <c r="C368" s="3" t="s">
        <v>341</v>
      </c>
      <c r="D368" s="260">
        <v>271.10000000000002</v>
      </c>
      <c r="E368" s="260"/>
      <c r="F368" s="260">
        <v>271.10000000000002</v>
      </c>
      <c r="G368" s="66">
        <v>650.6</v>
      </c>
      <c r="H368" s="66">
        <v>0</v>
      </c>
    </row>
    <row r="369" spans="1:11" ht="26.25" x14ac:dyDescent="0.25">
      <c r="A369" s="43" t="s">
        <v>587</v>
      </c>
      <c r="B369" s="43"/>
      <c r="C369" s="76" t="s">
        <v>588</v>
      </c>
      <c r="D369" s="252">
        <f>D370+D373</f>
        <v>246.9</v>
      </c>
      <c r="E369" s="252"/>
      <c r="F369" s="252">
        <f>F370+F373</f>
        <v>246.9</v>
      </c>
      <c r="G369" s="45">
        <f>G370+G373</f>
        <v>256.7</v>
      </c>
      <c r="H369" s="45">
        <f>H370+H373</f>
        <v>266.8</v>
      </c>
    </row>
    <row r="370" spans="1:11" ht="26.25" x14ac:dyDescent="0.25">
      <c r="A370" s="46" t="s">
        <v>589</v>
      </c>
      <c r="B370" s="46"/>
      <c r="C370" s="27" t="s">
        <v>457</v>
      </c>
      <c r="D370" s="240">
        <f>D371</f>
        <v>120</v>
      </c>
      <c r="E370" s="240"/>
      <c r="F370" s="240">
        <f>F371</f>
        <v>120</v>
      </c>
      <c r="G370" s="21">
        <f>G371</f>
        <v>124.8</v>
      </c>
      <c r="H370" s="21">
        <f>H371</f>
        <v>130</v>
      </c>
    </row>
    <row r="371" spans="1:11" x14ac:dyDescent="0.25">
      <c r="A371" s="7" t="s">
        <v>590</v>
      </c>
      <c r="B371" s="7"/>
      <c r="C371" s="25" t="s">
        <v>345</v>
      </c>
      <c r="D371" s="260">
        <v>120</v>
      </c>
      <c r="E371" s="260"/>
      <c r="F371" s="260">
        <v>120</v>
      </c>
      <c r="G371" s="66">
        <v>124.8</v>
      </c>
      <c r="H371" s="66">
        <v>130</v>
      </c>
    </row>
    <row r="372" spans="1:11" ht="26.25" x14ac:dyDescent="0.25">
      <c r="A372" s="7"/>
      <c r="B372" s="7" t="s">
        <v>340</v>
      </c>
      <c r="C372" s="3" t="s">
        <v>341</v>
      </c>
      <c r="D372" s="260">
        <v>120</v>
      </c>
      <c r="E372" s="260"/>
      <c r="F372" s="260">
        <v>120</v>
      </c>
      <c r="G372" s="66">
        <v>124.8</v>
      </c>
      <c r="H372" s="66">
        <v>130</v>
      </c>
    </row>
    <row r="373" spans="1:11" x14ac:dyDescent="0.25">
      <c r="A373" s="46" t="s">
        <v>591</v>
      </c>
      <c r="B373" s="46"/>
      <c r="C373" s="27" t="s">
        <v>458</v>
      </c>
      <c r="D373" s="240">
        <f>D374+D376+D378+D380</f>
        <v>126.9</v>
      </c>
      <c r="E373" s="240"/>
      <c r="F373" s="240">
        <f>F374+F376+F378+F380</f>
        <v>126.9</v>
      </c>
      <c r="G373" s="21">
        <f>G374+G376+G378+G380</f>
        <v>131.9</v>
      </c>
      <c r="H373" s="21">
        <f>H374+H376+H378+H380</f>
        <v>136.80000000000001</v>
      </c>
    </row>
    <row r="374" spans="1:11" ht="26.25" x14ac:dyDescent="0.25">
      <c r="A374" s="7" t="s">
        <v>592</v>
      </c>
      <c r="B374" s="7"/>
      <c r="C374" s="25" t="s">
        <v>346</v>
      </c>
      <c r="D374" s="260">
        <f>100-64</f>
        <v>36</v>
      </c>
      <c r="E374" s="260"/>
      <c r="F374" s="260">
        <f>100-64</f>
        <v>36</v>
      </c>
      <c r="G374" s="66">
        <f>104-66.6</f>
        <v>37.400000000000006</v>
      </c>
      <c r="H374" s="66">
        <f>108-69.3</f>
        <v>38.700000000000003</v>
      </c>
    </row>
    <row r="375" spans="1:11" ht="26.25" x14ac:dyDescent="0.25">
      <c r="A375" s="7"/>
      <c r="B375" s="7" t="s">
        <v>340</v>
      </c>
      <c r="C375" s="3" t="s">
        <v>341</v>
      </c>
      <c r="D375" s="260">
        <f>100-64</f>
        <v>36</v>
      </c>
      <c r="E375" s="260"/>
      <c r="F375" s="260">
        <f>100-64</f>
        <v>36</v>
      </c>
      <c r="G375" s="66">
        <f>104-66.6</f>
        <v>37.400000000000006</v>
      </c>
      <c r="H375" s="66">
        <f>108-69.3</f>
        <v>38.700000000000003</v>
      </c>
    </row>
    <row r="376" spans="1:11" ht="26.25" x14ac:dyDescent="0.25">
      <c r="A376" s="7" t="s">
        <v>593</v>
      </c>
      <c r="B376" s="7"/>
      <c r="C376" s="25" t="s">
        <v>347</v>
      </c>
      <c r="D376" s="260">
        <v>40</v>
      </c>
      <c r="E376" s="260"/>
      <c r="F376" s="260">
        <v>40</v>
      </c>
      <c r="G376" s="66">
        <v>41.6</v>
      </c>
      <c r="H376" s="66">
        <v>43.2</v>
      </c>
    </row>
    <row r="377" spans="1:11" ht="26.25" x14ac:dyDescent="0.25">
      <c r="A377" s="7"/>
      <c r="B377" s="7" t="s">
        <v>340</v>
      </c>
      <c r="C377" s="3" t="s">
        <v>341</v>
      </c>
      <c r="D377" s="260">
        <v>40</v>
      </c>
      <c r="E377" s="260"/>
      <c r="F377" s="260">
        <v>40</v>
      </c>
      <c r="G377" s="66">
        <v>41.6</v>
      </c>
      <c r="H377" s="66">
        <v>43.2</v>
      </c>
    </row>
    <row r="378" spans="1:11" x14ac:dyDescent="0.25">
      <c r="A378" s="7" t="s">
        <v>594</v>
      </c>
      <c r="B378" s="7"/>
      <c r="C378" s="25" t="s">
        <v>348</v>
      </c>
      <c r="D378" s="260">
        <f>50-24.2</f>
        <v>25.8</v>
      </c>
      <c r="E378" s="260"/>
      <c r="F378" s="260">
        <f>50-24.2</f>
        <v>25.8</v>
      </c>
      <c r="G378" s="66">
        <f>52-25.2</f>
        <v>26.8</v>
      </c>
      <c r="H378" s="66">
        <f>54-26.2</f>
        <v>27.8</v>
      </c>
    </row>
    <row r="379" spans="1:11" ht="26.25" x14ac:dyDescent="0.25">
      <c r="A379" s="7"/>
      <c r="B379" s="7" t="s">
        <v>340</v>
      </c>
      <c r="C379" s="3" t="s">
        <v>341</v>
      </c>
      <c r="D379" s="260">
        <f>50-24.2</f>
        <v>25.8</v>
      </c>
      <c r="E379" s="260"/>
      <c r="F379" s="260">
        <f>50-24.2</f>
        <v>25.8</v>
      </c>
      <c r="G379" s="66">
        <f>52-25.2</f>
        <v>26.8</v>
      </c>
      <c r="H379" s="66">
        <f>54-26.2</f>
        <v>27.8</v>
      </c>
    </row>
    <row r="380" spans="1:11" ht="15.75" customHeight="1" x14ac:dyDescent="0.25">
      <c r="A380" s="7" t="s">
        <v>595</v>
      </c>
      <c r="B380" s="7"/>
      <c r="C380" s="25" t="s">
        <v>349</v>
      </c>
      <c r="D380" s="260">
        <f>50-24.9</f>
        <v>25.1</v>
      </c>
      <c r="E380" s="260"/>
      <c r="F380" s="260">
        <f>50-24.9</f>
        <v>25.1</v>
      </c>
      <c r="G380" s="66">
        <f>52-25.9</f>
        <v>26.1</v>
      </c>
      <c r="H380" s="66">
        <f>54-26.9</f>
        <v>27.1</v>
      </c>
    </row>
    <row r="381" spans="1:11" ht="26.25" x14ac:dyDescent="0.25">
      <c r="A381" s="7"/>
      <c r="B381" s="7" t="s">
        <v>340</v>
      </c>
      <c r="C381" s="3" t="s">
        <v>341</v>
      </c>
      <c r="D381" s="260">
        <f>50-24.9</f>
        <v>25.1</v>
      </c>
      <c r="E381" s="260"/>
      <c r="F381" s="260">
        <f>50-24.9</f>
        <v>25.1</v>
      </c>
      <c r="G381" s="66">
        <f>52-25.9</f>
        <v>26.1</v>
      </c>
      <c r="H381" s="66">
        <f>54-26.9</f>
        <v>27.1</v>
      </c>
    </row>
    <row r="382" spans="1:11" ht="26.25" x14ac:dyDescent="0.25">
      <c r="A382" s="40" t="s">
        <v>350</v>
      </c>
      <c r="B382" s="40"/>
      <c r="C382" s="52" t="s">
        <v>351</v>
      </c>
      <c r="D382" s="241">
        <f>D383+D414+D450</f>
        <v>38941.705999999998</v>
      </c>
      <c r="E382" s="241">
        <f>E383+E414+E450</f>
        <v>314.62914999999998</v>
      </c>
      <c r="F382" s="241">
        <f>F383+F414+F450</f>
        <v>39256.335149999999</v>
      </c>
      <c r="G382" s="42">
        <f>G383+G414+G450</f>
        <v>43579.8</v>
      </c>
      <c r="H382" s="42">
        <f>H383+H414+H450</f>
        <v>43219.399999999994</v>
      </c>
      <c r="J382" s="57"/>
    </row>
    <row r="383" spans="1:11" x14ac:dyDescent="0.25">
      <c r="A383" s="43" t="s">
        <v>352</v>
      </c>
      <c r="B383" s="43"/>
      <c r="C383" s="76" t="s">
        <v>353</v>
      </c>
      <c r="D383" s="252">
        <f>D384+D399</f>
        <v>4985.2</v>
      </c>
      <c r="E383" s="252">
        <f>E384+E399</f>
        <v>314.50943999999998</v>
      </c>
      <c r="F383" s="252">
        <f>F384+F399</f>
        <v>5299.7094399999996</v>
      </c>
      <c r="G383" s="45">
        <f>G384+G399</f>
        <v>13736.4</v>
      </c>
      <c r="H383" s="45">
        <f>H384+H399</f>
        <v>18430.7</v>
      </c>
      <c r="J383" s="57"/>
    </row>
    <row r="384" spans="1:11" ht="39" x14ac:dyDescent="0.25">
      <c r="A384" s="46" t="s">
        <v>354</v>
      </c>
      <c r="B384" s="46"/>
      <c r="C384" s="27" t="s">
        <v>355</v>
      </c>
      <c r="D384" s="240">
        <f>D385+D394</f>
        <v>3286.9</v>
      </c>
      <c r="E384" s="240">
        <f>E385+E394</f>
        <v>314.50943999999998</v>
      </c>
      <c r="F384" s="240">
        <f>F385+F394</f>
        <v>3601.4094399999999</v>
      </c>
      <c r="G384" s="21">
        <f>G385+G394</f>
        <v>13736.4</v>
      </c>
      <c r="H384" s="21">
        <f>H385+H394</f>
        <v>18430.7</v>
      </c>
      <c r="J384" s="57"/>
      <c r="K384" s="57"/>
    </row>
    <row r="385" spans="1:9" ht="39" x14ac:dyDescent="0.25">
      <c r="A385" s="30" t="s">
        <v>357</v>
      </c>
      <c r="B385" s="16"/>
      <c r="C385" s="78" t="s">
        <v>845</v>
      </c>
      <c r="D385" s="254">
        <f>D386+D390</f>
        <v>0</v>
      </c>
      <c r="E385" s="288">
        <f>E386+E390</f>
        <v>314.50943999999998</v>
      </c>
      <c r="F385" s="254">
        <f>F386+F390</f>
        <v>314.50943999999998</v>
      </c>
      <c r="G385" s="18">
        <f>G387+G388+G389</f>
        <v>1958.5</v>
      </c>
      <c r="H385" s="18">
        <f>H387+H388+H389</f>
        <v>1789.3</v>
      </c>
    </row>
    <row r="386" spans="1:9" x14ac:dyDescent="0.25">
      <c r="A386" s="30"/>
      <c r="B386" s="7" t="s">
        <v>546</v>
      </c>
      <c r="C386" s="3" t="s">
        <v>547</v>
      </c>
      <c r="D386" s="254">
        <v>0</v>
      </c>
      <c r="E386" s="288"/>
      <c r="F386" s="254">
        <f>F389</f>
        <v>0</v>
      </c>
      <c r="G386" s="18">
        <v>1958.5</v>
      </c>
      <c r="H386" s="18">
        <v>1789.3</v>
      </c>
    </row>
    <row r="387" spans="1:9" x14ac:dyDescent="0.25">
      <c r="A387" s="30"/>
      <c r="B387" s="16"/>
      <c r="C387" s="78" t="s">
        <v>186</v>
      </c>
      <c r="D387" s="239"/>
      <c r="E387" s="260"/>
      <c r="F387" s="239"/>
      <c r="G387" s="18"/>
      <c r="H387" s="18"/>
    </row>
    <row r="388" spans="1:9" x14ac:dyDescent="0.25">
      <c r="A388" s="30"/>
      <c r="B388" s="16"/>
      <c r="C388" s="78" t="s">
        <v>254</v>
      </c>
      <c r="D388" s="239"/>
      <c r="E388" s="260"/>
      <c r="F388" s="239"/>
      <c r="G388" s="18">
        <v>1468.9</v>
      </c>
      <c r="H388" s="18">
        <v>1342</v>
      </c>
    </row>
    <row r="389" spans="1:9" x14ac:dyDescent="0.25">
      <c r="A389" s="30"/>
      <c r="B389" s="16"/>
      <c r="C389" s="78" t="s">
        <v>358</v>
      </c>
      <c r="D389" s="239">
        <v>0</v>
      </c>
      <c r="E389" s="260"/>
      <c r="F389" s="239">
        <f>E389</f>
        <v>0</v>
      </c>
      <c r="G389" s="18">
        <v>489.6</v>
      </c>
      <c r="H389" s="18">
        <v>447.3</v>
      </c>
    </row>
    <row r="390" spans="1:9" ht="26.25" x14ac:dyDescent="0.25">
      <c r="A390" s="30"/>
      <c r="B390" s="7" t="s">
        <v>366</v>
      </c>
      <c r="C390" s="3" t="s">
        <v>367</v>
      </c>
      <c r="D390" s="254">
        <v>0</v>
      </c>
      <c r="E390" s="288">
        <f>E393</f>
        <v>314.50943999999998</v>
      </c>
      <c r="F390" s="254">
        <f>F393</f>
        <v>314.50943999999998</v>
      </c>
      <c r="G390" s="18">
        <f>G391+G392+G393</f>
        <v>0</v>
      </c>
      <c r="H390" s="18">
        <f>H391+H392+H393</f>
        <v>0</v>
      </c>
    </row>
    <row r="391" spans="1:9" x14ac:dyDescent="0.25">
      <c r="A391" s="30"/>
      <c r="B391" s="16"/>
      <c r="C391" s="78" t="s">
        <v>186</v>
      </c>
      <c r="D391" s="239">
        <v>0</v>
      </c>
      <c r="E391" s="260"/>
      <c r="F391" s="239">
        <v>0</v>
      </c>
      <c r="G391" s="18">
        <v>0</v>
      </c>
      <c r="H391" s="18">
        <v>0</v>
      </c>
    </row>
    <row r="392" spans="1:9" x14ac:dyDescent="0.25">
      <c r="A392" s="30"/>
      <c r="B392" s="16"/>
      <c r="C392" s="78" t="s">
        <v>254</v>
      </c>
      <c r="D392" s="239">
        <v>0</v>
      </c>
      <c r="E392" s="260"/>
      <c r="F392" s="239">
        <v>0</v>
      </c>
      <c r="G392" s="18">
        <v>0</v>
      </c>
      <c r="H392" s="18">
        <v>0</v>
      </c>
    </row>
    <row r="393" spans="1:9" x14ac:dyDescent="0.25">
      <c r="A393" s="30"/>
      <c r="B393" s="16"/>
      <c r="C393" s="78" t="s">
        <v>358</v>
      </c>
      <c r="D393" s="239">
        <v>0</v>
      </c>
      <c r="E393" s="260">
        <v>314.50943999999998</v>
      </c>
      <c r="F393" s="239">
        <f>E393</f>
        <v>314.50943999999998</v>
      </c>
      <c r="G393" s="18">
        <v>0</v>
      </c>
      <c r="H393" s="18">
        <v>0</v>
      </c>
    </row>
    <row r="394" spans="1:9" ht="26.25" x14ac:dyDescent="0.25">
      <c r="A394" s="30" t="s">
        <v>359</v>
      </c>
      <c r="B394" s="7"/>
      <c r="C394" s="3" t="s">
        <v>360</v>
      </c>
      <c r="D394" s="239">
        <f>D396+D397+D398</f>
        <v>3286.9</v>
      </c>
      <c r="E394" s="239"/>
      <c r="F394" s="239">
        <f>F396+F397+F398</f>
        <v>3286.9</v>
      </c>
      <c r="G394" s="18">
        <f>G396+G397+G398</f>
        <v>11777.9</v>
      </c>
      <c r="H394" s="18">
        <f>H396+H397+H398</f>
        <v>16641.400000000001</v>
      </c>
      <c r="I394" s="79"/>
    </row>
    <row r="395" spans="1:9" ht="26.25" x14ac:dyDescent="0.25">
      <c r="A395" s="30"/>
      <c r="B395" s="30" t="s">
        <v>340</v>
      </c>
      <c r="C395" s="82" t="s">
        <v>341</v>
      </c>
      <c r="D395" s="239">
        <v>3286.9</v>
      </c>
      <c r="E395" s="239"/>
      <c r="F395" s="239">
        <v>3286.9</v>
      </c>
      <c r="G395" s="18">
        <v>11777.9</v>
      </c>
      <c r="H395" s="18">
        <v>16641.400000000001</v>
      </c>
      <c r="I395" s="79"/>
    </row>
    <row r="396" spans="1:9" x14ac:dyDescent="0.25">
      <c r="A396" s="30"/>
      <c r="B396" s="7"/>
      <c r="C396" s="78" t="s">
        <v>186</v>
      </c>
      <c r="D396" s="239">
        <v>2185.8000000000002</v>
      </c>
      <c r="E396" s="239"/>
      <c r="F396" s="239">
        <v>2185.8000000000002</v>
      </c>
      <c r="G396" s="18">
        <v>7832.3</v>
      </c>
      <c r="H396" s="18">
        <v>11066.5</v>
      </c>
      <c r="I396" s="79"/>
    </row>
    <row r="397" spans="1:9" x14ac:dyDescent="0.25">
      <c r="A397" s="30"/>
      <c r="B397" s="7"/>
      <c r="C397" s="78" t="s">
        <v>254</v>
      </c>
      <c r="D397" s="239">
        <v>115</v>
      </c>
      <c r="E397" s="239"/>
      <c r="F397" s="239">
        <v>115</v>
      </c>
      <c r="G397" s="18">
        <v>412.2</v>
      </c>
      <c r="H397" s="18">
        <v>582.5</v>
      </c>
      <c r="I397" s="79"/>
    </row>
    <row r="398" spans="1:9" x14ac:dyDescent="0.25">
      <c r="A398" s="30"/>
      <c r="B398" s="7"/>
      <c r="C398" s="78" t="s">
        <v>358</v>
      </c>
      <c r="D398" s="239">
        <v>986.1</v>
      </c>
      <c r="E398" s="239"/>
      <c r="F398" s="239">
        <v>986.1</v>
      </c>
      <c r="G398" s="18">
        <v>3533.4</v>
      </c>
      <c r="H398" s="18">
        <v>4992.3999999999996</v>
      </c>
      <c r="I398" s="79"/>
    </row>
    <row r="399" spans="1:9" ht="26.25" x14ac:dyDescent="0.25">
      <c r="A399" s="46" t="s">
        <v>361</v>
      </c>
      <c r="B399" s="50"/>
      <c r="C399" s="27" t="s">
        <v>362</v>
      </c>
      <c r="D399" s="264">
        <f>D402+D408</f>
        <v>1698.3</v>
      </c>
      <c r="E399" s="264"/>
      <c r="F399" s="264">
        <f>F402+F408</f>
        <v>1698.3</v>
      </c>
      <c r="G399" s="80">
        <f>G402+G408</f>
        <v>0</v>
      </c>
      <c r="H399" s="80">
        <f>H402+H408</f>
        <v>0</v>
      </c>
      <c r="I399" s="79"/>
    </row>
    <row r="400" spans="1:9" s="56" customFormat="1" ht="26.25" x14ac:dyDescent="0.25">
      <c r="A400" s="7" t="s">
        <v>596</v>
      </c>
      <c r="B400" s="7"/>
      <c r="C400" s="25" t="s">
        <v>356</v>
      </c>
      <c r="D400" s="239">
        <f>D402+D408</f>
        <v>1698.3</v>
      </c>
      <c r="E400" s="239"/>
      <c r="F400" s="239">
        <f>F402+F408</f>
        <v>1698.3</v>
      </c>
      <c r="G400" s="18">
        <f>G402+G408</f>
        <v>0</v>
      </c>
      <c r="H400" s="18">
        <f>H402+H408</f>
        <v>0</v>
      </c>
      <c r="I400" s="81"/>
    </row>
    <row r="401" spans="1:10" s="56" customFormat="1" x14ac:dyDescent="0.25">
      <c r="A401" s="7"/>
      <c r="B401" s="7"/>
      <c r="C401" s="25" t="s">
        <v>290</v>
      </c>
      <c r="D401" s="239"/>
      <c r="E401" s="239"/>
      <c r="F401" s="239"/>
      <c r="G401" s="18"/>
      <c r="H401" s="18"/>
      <c r="I401" s="81"/>
    </row>
    <row r="402" spans="1:10" x14ac:dyDescent="0.25">
      <c r="A402" s="7"/>
      <c r="B402" s="7"/>
      <c r="C402" s="77" t="s">
        <v>363</v>
      </c>
      <c r="D402" s="254">
        <f>D404+D405+D406+D407</f>
        <v>1428</v>
      </c>
      <c r="E402" s="254"/>
      <c r="F402" s="254">
        <f>F404+F405+F406+F407</f>
        <v>1428</v>
      </c>
      <c r="G402" s="15">
        <v>0</v>
      </c>
      <c r="H402" s="15">
        <v>0</v>
      </c>
      <c r="I402" s="79"/>
    </row>
    <row r="403" spans="1:10" ht="26.25" x14ac:dyDescent="0.25">
      <c r="A403" s="7"/>
      <c r="B403" s="7" t="s">
        <v>366</v>
      </c>
      <c r="C403" s="3" t="s">
        <v>367</v>
      </c>
      <c r="D403" s="254">
        <v>1428</v>
      </c>
      <c r="E403" s="254"/>
      <c r="F403" s="254">
        <v>1428</v>
      </c>
      <c r="G403" s="15">
        <v>0</v>
      </c>
      <c r="H403" s="15">
        <v>0</v>
      </c>
      <c r="I403" s="79"/>
    </row>
    <row r="404" spans="1:10" ht="14.45" hidden="1" x14ac:dyDescent="0.3">
      <c r="A404" s="7"/>
      <c r="B404" s="7"/>
      <c r="C404" s="78" t="s">
        <v>186</v>
      </c>
      <c r="D404" s="239">
        <v>0</v>
      </c>
      <c r="E404" s="239"/>
      <c r="F404" s="239">
        <v>0</v>
      </c>
      <c r="G404" s="18"/>
      <c r="H404" s="18"/>
      <c r="I404" s="79"/>
    </row>
    <row r="405" spans="1:10" ht="14.45" hidden="1" x14ac:dyDescent="0.3">
      <c r="A405" s="7"/>
      <c r="B405" s="7"/>
      <c r="C405" s="78" t="s">
        <v>254</v>
      </c>
      <c r="D405" s="239">
        <v>0</v>
      </c>
      <c r="E405" s="239"/>
      <c r="F405" s="239">
        <v>0</v>
      </c>
      <c r="G405" s="18"/>
      <c r="H405" s="18"/>
      <c r="I405" s="79"/>
    </row>
    <row r="406" spans="1:10" x14ac:dyDescent="0.25">
      <c r="A406" s="7"/>
      <c r="B406" s="7"/>
      <c r="C406" s="78" t="s">
        <v>358</v>
      </c>
      <c r="D406" s="260">
        <v>1428</v>
      </c>
      <c r="E406" s="260"/>
      <c r="F406" s="260">
        <v>1428</v>
      </c>
      <c r="G406" s="66">
        <v>0</v>
      </c>
      <c r="H406" s="66">
        <v>0</v>
      </c>
      <c r="I406" s="79"/>
    </row>
    <row r="407" spans="1:10" ht="14.45" hidden="1" x14ac:dyDescent="0.3">
      <c r="A407" s="7"/>
      <c r="B407" s="7"/>
      <c r="C407" s="78" t="s">
        <v>364</v>
      </c>
      <c r="D407" s="239">
        <v>0</v>
      </c>
      <c r="E407" s="239"/>
      <c r="F407" s="239">
        <v>0</v>
      </c>
      <c r="G407" s="18"/>
      <c r="H407" s="18"/>
      <c r="I407" s="79"/>
    </row>
    <row r="408" spans="1:10" ht="39" x14ac:dyDescent="0.25">
      <c r="A408" s="7"/>
      <c r="B408" s="7"/>
      <c r="C408" s="77" t="s">
        <v>365</v>
      </c>
      <c r="D408" s="254">
        <f>D409</f>
        <v>270.3</v>
      </c>
      <c r="E408" s="254"/>
      <c r="F408" s="254">
        <f>F409</f>
        <v>270.3</v>
      </c>
      <c r="G408" s="15">
        <f>G409</f>
        <v>0</v>
      </c>
      <c r="H408" s="15">
        <f>H409</f>
        <v>0</v>
      </c>
      <c r="I408" s="79"/>
    </row>
    <row r="409" spans="1:10" ht="26.25" x14ac:dyDescent="0.25">
      <c r="A409" s="7"/>
      <c r="B409" s="7" t="s">
        <v>366</v>
      </c>
      <c r="C409" s="3" t="s">
        <v>367</v>
      </c>
      <c r="D409" s="239">
        <f>D410+D411+D412+D413</f>
        <v>270.3</v>
      </c>
      <c r="E409" s="239"/>
      <c r="F409" s="239">
        <f>F410+F411+F412+F413</f>
        <v>270.3</v>
      </c>
      <c r="G409" s="18">
        <v>0</v>
      </c>
      <c r="H409" s="18">
        <v>0</v>
      </c>
      <c r="I409" s="79"/>
    </row>
    <row r="410" spans="1:10" ht="14.45" hidden="1" x14ac:dyDescent="0.3">
      <c r="A410" s="7"/>
      <c r="B410" s="7"/>
      <c r="C410" s="78" t="s">
        <v>186</v>
      </c>
      <c r="D410" s="239">
        <v>0</v>
      </c>
      <c r="E410" s="239"/>
      <c r="F410" s="239">
        <v>0</v>
      </c>
      <c r="G410" s="18"/>
      <c r="H410" s="18"/>
      <c r="I410" s="79"/>
    </row>
    <row r="411" spans="1:10" ht="14.45" hidden="1" x14ac:dyDescent="0.3">
      <c r="A411" s="7"/>
      <c r="B411" s="7"/>
      <c r="C411" s="78" t="s">
        <v>254</v>
      </c>
      <c r="D411" s="239">
        <v>0</v>
      </c>
      <c r="E411" s="239"/>
      <c r="F411" s="239">
        <v>0</v>
      </c>
      <c r="G411" s="18"/>
      <c r="H411" s="18"/>
      <c r="I411" s="79"/>
    </row>
    <row r="412" spans="1:10" x14ac:dyDescent="0.25">
      <c r="A412" s="7"/>
      <c r="B412" s="7"/>
      <c r="C412" s="78" t="s">
        <v>358</v>
      </c>
      <c r="D412" s="260">
        <v>270.3</v>
      </c>
      <c r="E412" s="260"/>
      <c r="F412" s="260">
        <v>270.3</v>
      </c>
      <c r="G412" s="66"/>
      <c r="H412" s="66"/>
      <c r="I412" s="79"/>
    </row>
    <row r="413" spans="1:10" ht="14.45" hidden="1" x14ac:dyDescent="0.3">
      <c r="A413" s="7"/>
      <c r="B413" s="7"/>
      <c r="C413" s="78" t="s">
        <v>364</v>
      </c>
      <c r="D413" s="239">
        <v>0</v>
      </c>
      <c r="E413" s="239"/>
      <c r="F413" s="239">
        <v>0</v>
      </c>
      <c r="G413" s="18"/>
      <c r="H413" s="18"/>
      <c r="I413" s="79"/>
    </row>
    <row r="414" spans="1:10" ht="26.25" x14ac:dyDescent="0.25">
      <c r="A414" s="43" t="s">
        <v>368</v>
      </c>
      <c r="B414" s="43"/>
      <c r="C414" s="76" t="s">
        <v>369</v>
      </c>
      <c r="D414" s="252">
        <f>D415+D419+D436</f>
        <v>11251.905999999999</v>
      </c>
      <c r="E414" s="252">
        <f>E415+E419+E436</f>
        <v>0</v>
      </c>
      <c r="F414" s="252">
        <f>F415+F419+F436</f>
        <v>11251.905999999999</v>
      </c>
      <c r="G414" s="45">
        <f>G415+G419+G436</f>
        <v>4933</v>
      </c>
      <c r="H414" s="45">
        <f>H415+H419+H436</f>
        <v>5102</v>
      </c>
    </row>
    <row r="415" spans="1:10" ht="40.15" hidden="1" x14ac:dyDescent="0.3">
      <c r="A415" s="46" t="s">
        <v>370</v>
      </c>
      <c r="B415" s="46"/>
      <c r="C415" s="27" t="s">
        <v>371</v>
      </c>
      <c r="D415" s="240">
        <f>D416</f>
        <v>0</v>
      </c>
      <c r="E415" s="240"/>
      <c r="F415" s="240">
        <f>F416</f>
        <v>0</v>
      </c>
      <c r="G415" s="21">
        <f>G416</f>
        <v>0</v>
      </c>
      <c r="H415" s="21">
        <f>H416</f>
        <v>0</v>
      </c>
      <c r="I415" s="57"/>
      <c r="J415" s="57"/>
    </row>
    <row r="416" spans="1:10" ht="27" hidden="1" x14ac:dyDescent="0.3">
      <c r="A416" s="7" t="s">
        <v>372</v>
      </c>
      <c r="B416" s="16"/>
      <c r="C416" s="78" t="s">
        <v>373</v>
      </c>
      <c r="D416" s="239">
        <f>1500-1500</f>
        <v>0</v>
      </c>
      <c r="E416" s="239"/>
      <c r="F416" s="239">
        <f>1500-1500</f>
        <v>0</v>
      </c>
      <c r="G416" s="18">
        <f>1500-1500</f>
        <v>0</v>
      </c>
      <c r="H416" s="18">
        <f>1500-1500</f>
        <v>0</v>
      </c>
      <c r="I416" s="57"/>
      <c r="J416" s="57"/>
    </row>
    <row r="417" spans="1:10" ht="14.45" hidden="1" x14ac:dyDescent="0.3">
      <c r="A417" s="7"/>
      <c r="B417" s="30"/>
      <c r="C417" s="1" t="s">
        <v>374</v>
      </c>
      <c r="D417" s="239"/>
      <c r="E417" s="239"/>
      <c r="F417" s="239"/>
      <c r="G417" s="18"/>
      <c r="H417" s="18"/>
      <c r="I417" s="57"/>
      <c r="J417" s="57"/>
    </row>
    <row r="418" spans="1:10" ht="14.45" hidden="1" x14ac:dyDescent="0.3">
      <c r="A418" s="7"/>
      <c r="B418" s="30"/>
      <c r="C418" s="8" t="s">
        <v>120</v>
      </c>
      <c r="D418" s="260"/>
      <c r="E418" s="260"/>
      <c r="F418" s="260"/>
      <c r="G418" s="66"/>
      <c r="H418" s="66"/>
      <c r="I418" s="57"/>
      <c r="J418" s="57"/>
    </row>
    <row r="419" spans="1:10" ht="26.25" x14ac:dyDescent="0.25">
      <c r="A419" s="46" t="s">
        <v>375</v>
      </c>
      <c r="B419" s="46"/>
      <c r="C419" s="27" t="s">
        <v>376</v>
      </c>
      <c r="D419" s="240">
        <f>D432+D434+D429+D420</f>
        <v>8740.905999999999</v>
      </c>
      <c r="E419" s="240"/>
      <c r="F419" s="240">
        <f>F432+F434+F429+F420</f>
        <v>8740.905999999999</v>
      </c>
      <c r="G419" s="21">
        <f>G432+G434+G429</f>
        <v>4425.6000000000004</v>
      </c>
      <c r="H419" s="21">
        <f>H432+H434+H429</f>
        <v>5102</v>
      </c>
    </row>
    <row r="420" spans="1:10" s="56" customFormat="1" x14ac:dyDescent="0.25">
      <c r="A420" s="7" t="s">
        <v>819</v>
      </c>
      <c r="B420" s="7"/>
      <c r="C420" s="25" t="s">
        <v>818</v>
      </c>
      <c r="D420" s="239">
        <f>D421+D425</f>
        <v>4450.905999999999</v>
      </c>
      <c r="E420" s="239"/>
      <c r="F420" s="239">
        <f>F421+F425</f>
        <v>4450.905999999999</v>
      </c>
      <c r="G420" s="18">
        <v>0</v>
      </c>
      <c r="H420" s="18"/>
    </row>
    <row r="421" spans="1:10" s="56" customFormat="1" ht="26.25" x14ac:dyDescent="0.25">
      <c r="A421" s="7"/>
      <c r="B421" s="7" t="s">
        <v>340</v>
      </c>
      <c r="C421" s="3" t="s">
        <v>341</v>
      </c>
      <c r="D421" s="239">
        <f>SUM(D422+D423+D424)</f>
        <v>3850.9149999999995</v>
      </c>
      <c r="E421" s="239"/>
      <c r="F421" s="239">
        <f>SUM(F422+F423+F424)</f>
        <v>3850.9149999999995</v>
      </c>
      <c r="G421" s="18">
        <v>0</v>
      </c>
      <c r="H421" s="18">
        <v>0</v>
      </c>
    </row>
    <row r="422" spans="1:10" s="56" customFormat="1" x14ac:dyDescent="0.25">
      <c r="A422" s="7"/>
      <c r="B422" s="7"/>
      <c r="C422" s="78" t="s">
        <v>254</v>
      </c>
      <c r="D422" s="239">
        <v>3465.8229999999999</v>
      </c>
      <c r="E422" s="239"/>
      <c r="F422" s="239">
        <v>3465.8229999999999</v>
      </c>
      <c r="G422" s="18">
        <v>0</v>
      </c>
      <c r="H422" s="18">
        <v>0</v>
      </c>
    </row>
    <row r="423" spans="1:10" s="56" customFormat="1" x14ac:dyDescent="0.25">
      <c r="A423" s="7"/>
      <c r="B423" s="7"/>
      <c r="C423" s="78" t="s">
        <v>358</v>
      </c>
      <c r="D423" s="239">
        <v>192.54599999999999</v>
      </c>
      <c r="E423" s="239"/>
      <c r="F423" s="239">
        <v>192.54599999999999</v>
      </c>
      <c r="G423" s="18">
        <v>0</v>
      </c>
      <c r="H423" s="18"/>
    </row>
    <row r="424" spans="1:10" s="56" customFormat="1" x14ac:dyDescent="0.25">
      <c r="A424" s="7"/>
      <c r="B424" s="7"/>
      <c r="C424" s="78" t="s">
        <v>364</v>
      </c>
      <c r="D424" s="239">
        <v>192.54599999999999</v>
      </c>
      <c r="E424" s="239"/>
      <c r="F424" s="239">
        <v>192.54599999999999</v>
      </c>
      <c r="G424" s="18">
        <v>0</v>
      </c>
      <c r="H424" s="18">
        <v>0</v>
      </c>
    </row>
    <row r="425" spans="1:10" s="56" customFormat="1" ht="26.25" x14ac:dyDescent="0.25">
      <c r="A425" s="7"/>
      <c r="B425" s="7" t="s">
        <v>620</v>
      </c>
      <c r="C425" s="3" t="s">
        <v>621</v>
      </c>
      <c r="D425" s="239">
        <f>D426+D427+D428</f>
        <v>599.99099999999999</v>
      </c>
      <c r="E425" s="239"/>
      <c r="F425" s="239">
        <f>F426+F427+F428</f>
        <v>599.99099999999999</v>
      </c>
      <c r="G425" s="18">
        <v>0</v>
      </c>
      <c r="H425" s="18">
        <v>0</v>
      </c>
    </row>
    <row r="426" spans="1:10" s="56" customFormat="1" x14ac:dyDescent="0.25">
      <c r="A426" s="7"/>
      <c r="B426" s="7"/>
      <c r="C426" s="78" t="s">
        <v>254</v>
      </c>
      <c r="D426" s="239">
        <v>539.99099999999999</v>
      </c>
      <c r="E426" s="239"/>
      <c r="F426" s="239">
        <v>539.99099999999999</v>
      </c>
      <c r="G426" s="18">
        <v>0</v>
      </c>
      <c r="H426" s="18">
        <v>0</v>
      </c>
    </row>
    <row r="427" spans="1:10" s="56" customFormat="1" x14ac:dyDescent="0.25">
      <c r="A427" s="7"/>
      <c r="B427" s="7"/>
      <c r="C427" s="78" t="s">
        <v>358</v>
      </c>
      <c r="D427" s="239">
        <v>30</v>
      </c>
      <c r="E427" s="239"/>
      <c r="F427" s="239">
        <v>30</v>
      </c>
      <c r="G427" s="18">
        <v>0</v>
      </c>
      <c r="H427" s="18">
        <v>0</v>
      </c>
    </row>
    <row r="428" spans="1:10" s="56" customFormat="1" x14ac:dyDescent="0.25">
      <c r="A428" s="7"/>
      <c r="B428" s="7"/>
      <c r="C428" s="78" t="s">
        <v>364</v>
      </c>
      <c r="D428" s="239">
        <v>30</v>
      </c>
      <c r="E428" s="239"/>
      <c r="F428" s="239">
        <v>30</v>
      </c>
      <c r="G428" s="18">
        <v>0</v>
      </c>
      <c r="H428" s="18">
        <v>0</v>
      </c>
    </row>
    <row r="429" spans="1:10" ht="39" x14ac:dyDescent="0.25">
      <c r="A429" s="7" t="s">
        <v>381</v>
      </c>
      <c r="B429" s="16"/>
      <c r="C429" s="82" t="s">
        <v>377</v>
      </c>
      <c r="D429" s="260">
        <f>D431</f>
        <v>0</v>
      </c>
      <c r="E429" s="260"/>
      <c r="F429" s="260">
        <f>F431</f>
        <v>0</v>
      </c>
      <c r="G429" s="66">
        <f>G430</f>
        <v>448</v>
      </c>
      <c r="H429" s="66">
        <f>H430</f>
        <v>463</v>
      </c>
    </row>
    <row r="430" spans="1:10" ht="26.25" x14ac:dyDescent="0.25">
      <c r="A430" s="7"/>
      <c r="B430" s="7" t="s">
        <v>340</v>
      </c>
      <c r="C430" s="3" t="s">
        <v>341</v>
      </c>
      <c r="D430" s="260">
        <v>0</v>
      </c>
      <c r="E430" s="260"/>
      <c r="F430" s="260">
        <v>0</v>
      </c>
      <c r="G430" s="66">
        <f>G431</f>
        <v>448</v>
      </c>
      <c r="H430" s="66">
        <f>H431</f>
        <v>463</v>
      </c>
    </row>
    <row r="431" spans="1:10" x14ac:dyDescent="0.25">
      <c r="A431" s="7"/>
      <c r="B431" s="16"/>
      <c r="C431" s="11" t="s">
        <v>120</v>
      </c>
      <c r="D431" s="260">
        <f>2200-2200</f>
        <v>0</v>
      </c>
      <c r="E431" s="260"/>
      <c r="F431" s="260">
        <f>2200-2200</f>
        <v>0</v>
      </c>
      <c r="G431" s="66">
        <f>1248-800</f>
        <v>448</v>
      </c>
      <c r="H431" s="66">
        <f>1297-350-484</f>
        <v>463</v>
      </c>
    </row>
    <row r="432" spans="1:10" ht="25.5" x14ac:dyDescent="0.25">
      <c r="A432" s="22" t="s">
        <v>378</v>
      </c>
      <c r="B432" s="22"/>
      <c r="C432" s="1" t="s">
        <v>597</v>
      </c>
      <c r="D432" s="260">
        <v>2690</v>
      </c>
      <c r="E432" s="260"/>
      <c r="F432" s="260">
        <v>2690</v>
      </c>
      <c r="G432" s="66">
        <v>2797.6</v>
      </c>
      <c r="H432" s="66">
        <v>2909</v>
      </c>
    </row>
    <row r="433" spans="1:8" ht="26.25" x14ac:dyDescent="0.25">
      <c r="A433" s="22"/>
      <c r="B433" s="7" t="s">
        <v>340</v>
      </c>
      <c r="C433" s="3" t="s">
        <v>341</v>
      </c>
      <c r="D433" s="260">
        <v>2690</v>
      </c>
      <c r="E433" s="260"/>
      <c r="F433" s="260">
        <v>2690</v>
      </c>
      <c r="G433" s="66">
        <v>2797.6</v>
      </c>
      <c r="H433" s="66">
        <v>2909</v>
      </c>
    </row>
    <row r="434" spans="1:8" ht="25.5" x14ac:dyDescent="0.25">
      <c r="A434" s="22" t="s">
        <v>379</v>
      </c>
      <c r="B434" s="22"/>
      <c r="C434" s="1" t="s">
        <v>380</v>
      </c>
      <c r="D434" s="260">
        <v>1600</v>
      </c>
      <c r="E434" s="260"/>
      <c r="F434" s="260">
        <v>1600</v>
      </c>
      <c r="G434" s="66">
        <f>G435</f>
        <v>1180</v>
      </c>
      <c r="H434" s="66">
        <v>1730</v>
      </c>
    </row>
    <row r="435" spans="1:8" ht="26.25" x14ac:dyDescent="0.25">
      <c r="A435" s="22"/>
      <c r="B435" s="7" t="s">
        <v>340</v>
      </c>
      <c r="C435" s="3" t="s">
        <v>341</v>
      </c>
      <c r="D435" s="260">
        <v>1600</v>
      </c>
      <c r="E435" s="260"/>
      <c r="F435" s="260">
        <v>1600</v>
      </c>
      <c r="G435" s="66">
        <f>1664-484</f>
        <v>1180</v>
      </c>
      <c r="H435" s="66">
        <v>1730</v>
      </c>
    </row>
    <row r="436" spans="1:8" ht="26.25" customHeight="1" x14ac:dyDescent="0.25">
      <c r="A436" s="46" t="s">
        <v>382</v>
      </c>
      <c r="B436" s="50"/>
      <c r="C436" s="27" t="s">
        <v>383</v>
      </c>
      <c r="D436" s="240">
        <f>D437+D439+D440+D442+D444+D446</f>
        <v>2511</v>
      </c>
      <c r="E436" s="240"/>
      <c r="F436" s="240">
        <f>F437+F439+F440+F442+F444+F446</f>
        <v>2511</v>
      </c>
      <c r="G436" s="21">
        <f>G437+G439+G440+G442+G444+G446</f>
        <v>507.4</v>
      </c>
      <c r="H436" s="21">
        <f>H437+H439+H440+H442+H444+H446</f>
        <v>0</v>
      </c>
    </row>
    <row r="437" spans="1:8" x14ac:dyDescent="0.25">
      <c r="A437" s="7" t="s">
        <v>384</v>
      </c>
      <c r="B437" s="83"/>
      <c r="C437" s="82" t="s">
        <v>385</v>
      </c>
      <c r="D437" s="260">
        <v>300</v>
      </c>
      <c r="E437" s="260"/>
      <c r="F437" s="260">
        <v>300</v>
      </c>
      <c r="G437" s="66">
        <v>0</v>
      </c>
      <c r="H437" s="66">
        <v>0</v>
      </c>
    </row>
    <row r="438" spans="1:8" ht="26.25" x14ac:dyDescent="0.25">
      <c r="A438" s="16"/>
      <c r="B438" s="7" t="s">
        <v>340</v>
      </c>
      <c r="C438" s="3" t="s">
        <v>341</v>
      </c>
      <c r="D438" s="260">
        <v>300</v>
      </c>
      <c r="E438" s="260"/>
      <c r="F438" s="260">
        <v>300</v>
      </c>
      <c r="G438" s="66">
        <v>0</v>
      </c>
      <c r="H438" s="66">
        <v>0</v>
      </c>
    </row>
    <row r="439" spans="1:8" x14ac:dyDescent="0.25">
      <c r="A439" s="7" t="s">
        <v>386</v>
      </c>
      <c r="B439" s="30"/>
      <c r="C439" s="82" t="s">
        <v>387</v>
      </c>
      <c r="D439" s="260">
        <v>286.2</v>
      </c>
      <c r="E439" s="260"/>
      <c r="F439" s="260">
        <v>286.2</v>
      </c>
      <c r="G439" s="66">
        <v>400</v>
      </c>
      <c r="H439" s="66">
        <v>0</v>
      </c>
    </row>
    <row r="440" spans="1:8" ht="26.25" x14ac:dyDescent="0.25">
      <c r="A440" s="7" t="s">
        <v>388</v>
      </c>
      <c r="B440" s="30"/>
      <c r="C440" s="82" t="s">
        <v>389</v>
      </c>
      <c r="D440" s="260">
        <f>50-50</f>
        <v>0</v>
      </c>
      <c r="E440" s="260"/>
      <c r="F440" s="260">
        <f>50-50</f>
        <v>0</v>
      </c>
      <c r="G440" s="66">
        <f>52-52</f>
        <v>0</v>
      </c>
      <c r="H440" s="66">
        <f>54-54</f>
        <v>0</v>
      </c>
    </row>
    <row r="441" spans="1:8" ht="26.25" x14ac:dyDescent="0.25">
      <c r="A441" s="7"/>
      <c r="B441" s="7" t="s">
        <v>340</v>
      </c>
      <c r="C441" s="3" t="s">
        <v>341</v>
      </c>
      <c r="D441" s="260">
        <v>286.2</v>
      </c>
      <c r="E441" s="260"/>
      <c r="F441" s="260">
        <v>286.2</v>
      </c>
      <c r="G441" s="66">
        <v>400</v>
      </c>
      <c r="H441" s="66">
        <v>0</v>
      </c>
    </row>
    <row r="442" spans="1:8" ht="26.25" x14ac:dyDescent="0.25">
      <c r="A442" s="7" t="s">
        <v>390</v>
      </c>
      <c r="B442" s="30"/>
      <c r="C442" s="82" t="s">
        <v>391</v>
      </c>
      <c r="D442" s="260">
        <v>1135.7</v>
      </c>
      <c r="E442" s="260"/>
      <c r="F442" s="260">
        <v>1135.7</v>
      </c>
      <c r="G442" s="66">
        <v>0</v>
      </c>
      <c r="H442" s="66">
        <v>0</v>
      </c>
    </row>
    <row r="443" spans="1:8" ht="26.25" x14ac:dyDescent="0.25">
      <c r="A443" s="24"/>
      <c r="B443" s="7" t="s">
        <v>340</v>
      </c>
      <c r="C443" s="3" t="s">
        <v>341</v>
      </c>
      <c r="D443" s="260">
        <v>1135.7</v>
      </c>
      <c r="E443" s="260"/>
      <c r="F443" s="260">
        <v>1135.7</v>
      </c>
      <c r="G443" s="66">
        <v>0</v>
      </c>
      <c r="H443" s="66">
        <v>0</v>
      </c>
    </row>
    <row r="444" spans="1:8" ht="25.5" x14ac:dyDescent="0.25">
      <c r="A444" s="22" t="s">
        <v>598</v>
      </c>
      <c r="B444" s="24"/>
      <c r="C444" s="1" t="s">
        <v>392</v>
      </c>
      <c r="D444" s="260">
        <v>681.3</v>
      </c>
      <c r="E444" s="260"/>
      <c r="F444" s="260">
        <v>681.3</v>
      </c>
      <c r="G444" s="66">
        <v>0</v>
      </c>
      <c r="H444" s="66">
        <v>0</v>
      </c>
    </row>
    <row r="445" spans="1:8" ht="26.25" x14ac:dyDescent="0.25">
      <c r="A445" s="22"/>
      <c r="B445" s="7" t="s">
        <v>340</v>
      </c>
      <c r="C445" s="3" t="s">
        <v>341</v>
      </c>
      <c r="D445" s="260">
        <v>681.3</v>
      </c>
      <c r="E445" s="260"/>
      <c r="F445" s="260">
        <v>681.3</v>
      </c>
      <c r="G445" s="66">
        <v>0</v>
      </c>
      <c r="H445" s="66">
        <v>0</v>
      </c>
    </row>
    <row r="446" spans="1:8" ht="39" x14ac:dyDescent="0.25">
      <c r="A446" s="46" t="s">
        <v>393</v>
      </c>
      <c r="B446" s="50"/>
      <c r="C446" s="27" t="s">
        <v>622</v>
      </c>
      <c r="D446" s="240">
        <f>D447</f>
        <v>107.8</v>
      </c>
      <c r="E446" s="240"/>
      <c r="F446" s="240">
        <f>F447</f>
        <v>107.8</v>
      </c>
      <c r="G446" s="21">
        <f>G447</f>
        <v>107.4</v>
      </c>
      <c r="H446" s="21">
        <f>H447</f>
        <v>0</v>
      </c>
    </row>
    <row r="447" spans="1:8" ht="38.25" x14ac:dyDescent="0.25">
      <c r="A447" s="22" t="s">
        <v>599</v>
      </c>
      <c r="B447" s="22"/>
      <c r="C447" s="1" t="s">
        <v>600</v>
      </c>
      <c r="D447" s="260">
        <f>D449</f>
        <v>107.8</v>
      </c>
      <c r="E447" s="260"/>
      <c r="F447" s="260">
        <f>F449</f>
        <v>107.8</v>
      </c>
      <c r="G447" s="66">
        <f>G449</f>
        <v>107.4</v>
      </c>
      <c r="H447" s="66">
        <f>H449</f>
        <v>0</v>
      </c>
    </row>
    <row r="448" spans="1:8" ht="26.25" x14ac:dyDescent="0.25">
      <c r="A448" s="22"/>
      <c r="B448" s="7" t="s">
        <v>340</v>
      </c>
      <c r="C448" s="3" t="s">
        <v>341</v>
      </c>
      <c r="D448" s="260">
        <v>107.8</v>
      </c>
      <c r="E448" s="260"/>
      <c r="F448" s="260">
        <v>107.8</v>
      </c>
      <c r="G448" s="66">
        <v>107.4</v>
      </c>
      <c r="H448" s="66">
        <v>0</v>
      </c>
    </row>
    <row r="449" spans="1:10" x14ac:dyDescent="0.25">
      <c r="A449" s="16"/>
      <c r="B449" s="30"/>
      <c r="C449" s="11" t="s">
        <v>120</v>
      </c>
      <c r="D449" s="239">
        <v>107.8</v>
      </c>
      <c r="E449" s="239"/>
      <c r="F449" s="239">
        <v>107.8</v>
      </c>
      <c r="G449" s="18">
        <v>107.4</v>
      </c>
      <c r="H449" s="18">
        <v>0</v>
      </c>
    </row>
    <row r="450" spans="1:10" ht="26.25" x14ac:dyDescent="0.25">
      <c r="A450" s="43" t="s">
        <v>394</v>
      </c>
      <c r="B450" s="43"/>
      <c r="C450" s="76" t="s">
        <v>395</v>
      </c>
      <c r="D450" s="252">
        <f>D451+D458+D477+D474</f>
        <v>22704.6</v>
      </c>
      <c r="E450" s="252">
        <f>E451+E458+E477+E474</f>
        <v>0.11971</v>
      </c>
      <c r="F450" s="252">
        <f>F451+F458+F477+F474</f>
        <v>22704.719709999998</v>
      </c>
      <c r="G450" s="45">
        <f>G451+G458+G477+G474</f>
        <v>24910.399999999998</v>
      </c>
      <c r="H450" s="45">
        <f>H451+H458+H477+H474</f>
        <v>19686.699999999997</v>
      </c>
    </row>
    <row r="451" spans="1:10" ht="39" x14ac:dyDescent="0.25">
      <c r="A451" s="46" t="s">
        <v>396</v>
      </c>
      <c r="B451" s="46"/>
      <c r="C451" s="27" t="s">
        <v>397</v>
      </c>
      <c r="D451" s="240">
        <f>D452+D454+D456</f>
        <v>4201.2</v>
      </c>
      <c r="E451" s="240"/>
      <c r="F451" s="240">
        <f>F452+F454+F456</f>
        <v>4201.2</v>
      </c>
      <c r="G451" s="21">
        <f>G452+G454+G456</f>
        <v>3278</v>
      </c>
      <c r="H451" s="21">
        <f>H452+H454+H456</f>
        <v>3409.1</v>
      </c>
    </row>
    <row r="452" spans="1:10" ht="26.25" x14ac:dyDescent="0.25">
      <c r="A452" s="7" t="s">
        <v>398</v>
      </c>
      <c r="B452" s="7"/>
      <c r="C452" s="82" t="s">
        <v>399</v>
      </c>
      <c r="D452" s="260">
        <v>3091.9</v>
      </c>
      <c r="E452" s="260"/>
      <c r="F452" s="260">
        <v>3091.9</v>
      </c>
      <c r="G452" s="66">
        <v>3215.6</v>
      </c>
      <c r="H452" s="66">
        <v>3344.2</v>
      </c>
      <c r="I452" s="57"/>
      <c r="J452" s="57"/>
    </row>
    <row r="453" spans="1:10" ht="26.25" x14ac:dyDescent="0.25">
      <c r="A453" s="16"/>
      <c r="B453" s="7" t="s">
        <v>340</v>
      </c>
      <c r="C453" s="3" t="s">
        <v>341</v>
      </c>
      <c r="D453" s="260">
        <v>3091.9</v>
      </c>
      <c r="E453" s="260"/>
      <c r="F453" s="260">
        <v>3091.9</v>
      </c>
      <c r="G453" s="66">
        <v>3215.6</v>
      </c>
      <c r="H453" s="66">
        <v>3344.2</v>
      </c>
    </row>
    <row r="454" spans="1:10" ht="26.25" x14ac:dyDescent="0.25">
      <c r="A454" s="7" t="s">
        <v>400</v>
      </c>
      <c r="B454" s="7"/>
      <c r="C454" s="25" t="s">
        <v>401</v>
      </c>
      <c r="D454" s="239">
        <v>564.79999999999995</v>
      </c>
      <c r="E454" s="239"/>
      <c r="F454" s="239">
        <v>564.79999999999995</v>
      </c>
      <c r="G454" s="18">
        <v>0</v>
      </c>
      <c r="H454" s="18">
        <v>0</v>
      </c>
    </row>
    <row r="455" spans="1:10" ht="26.25" x14ac:dyDescent="0.25">
      <c r="A455" s="16"/>
      <c r="B455" s="7" t="s">
        <v>340</v>
      </c>
      <c r="C455" s="3" t="s">
        <v>341</v>
      </c>
      <c r="D455" s="239">
        <v>564.79999999999995</v>
      </c>
      <c r="E455" s="239"/>
      <c r="F455" s="239">
        <v>564.79999999999995</v>
      </c>
      <c r="G455" s="18">
        <v>0</v>
      </c>
      <c r="H455" s="18">
        <v>0</v>
      </c>
    </row>
    <row r="456" spans="1:10" ht="39" x14ac:dyDescent="0.25">
      <c r="A456" s="7" t="s">
        <v>601</v>
      </c>
      <c r="B456" s="7"/>
      <c r="C456" s="3" t="s">
        <v>402</v>
      </c>
      <c r="D456" s="239">
        <v>544.5</v>
      </c>
      <c r="E456" s="239"/>
      <c r="F456" s="239">
        <v>544.5</v>
      </c>
      <c r="G456" s="18">
        <v>62.4</v>
      </c>
      <c r="H456" s="18">
        <v>64.900000000000006</v>
      </c>
    </row>
    <row r="457" spans="1:10" ht="26.25" x14ac:dyDescent="0.25">
      <c r="A457" s="7"/>
      <c r="B457" s="7" t="s">
        <v>340</v>
      </c>
      <c r="C457" s="3" t="s">
        <v>341</v>
      </c>
      <c r="D457" s="239">
        <v>544.5</v>
      </c>
      <c r="E457" s="239"/>
      <c r="F457" s="239">
        <v>544.5</v>
      </c>
      <c r="G457" s="18">
        <v>62.4</v>
      </c>
      <c r="H457" s="18">
        <v>64.900000000000006</v>
      </c>
    </row>
    <row r="458" spans="1:10" ht="26.25" x14ac:dyDescent="0.25">
      <c r="A458" s="46" t="s">
        <v>403</v>
      </c>
      <c r="B458" s="46"/>
      <c r="C458" s="27" t="s">
        <v>404</v>
      </c>
      <c r="D458" s="240">
        <f>D459+D460+D466+D467+D462+D468+D470+D472</f>
        <v>490.8</v>
      </c>
      <c r="E458" s="240">
        <f>E459+E460+E466+E467+E462+E468+E470+E472</f>
        <v>0.11971</v>
      </c>
      <c r="F458" s="240">
        <f>F459+F460+F466+F467+F462+F468+F470+F472</f>
        <v>490.91971000000001</v>
      </c>
      <c r="G458" s="21">
        <f>G459+G460+G466+G467+G462+G468+G470+G472</f>
        <v>5885.5999999999995</v>
      </c>
      <c r="H458" s="21">
        <f>H459+H460+H466+H467+H462+H468+H470+H472</f>
        <v>530.79999999999995</v>
      </c>
    </row>
    <row r="459" spans="1:10" ht="25.5" x14ac:dyDescent="0.25">
      <c r="A459" s="7" t="s">
        <v>405</v>
      </c>
      <c r="B459" s="22"/>
      <c r="C459" s="1" t="s">
        <v>406</v>
      </c>
      <c r="D459" s="239">
        <f>D461</f>
        <v>490.8</v>
      </c>
      <c r="E459" s="239"/>
      <c r="F459" s="239">
        <f>F461</f>
        <v>490.8</v>
      </c>
      <c r="G459" s="18">
        <f>G461</f>
        <v>510.4</v>
      </c>
      <c r="H459" s="18">
        <f>H461</f>
        <v>530.79999999999995</v>
      </c>
    </row>
    <row r="460" spans="1:10" ht="14.45" hidden="1" x14ac:dyDescent="0.3">
      <c r="A460" s="7" t="s">
        <v>407</v>
      </c>
      <c r="B460" s="22"/>
      <c r="C460" s="1" t="s">
        <v>408</v>
      </c>
      <c r="D460" s="239">
        <v>0</v>
      </c>
      <c r="E460" s="239"/>
      <c r="F460" s="239">
        <v>0</v>
      </c>
      <c r="G460" s="18">
        <v>0</v>
      </c>
      <c r="H460" s="18">
        <v>0</v>
      </c>
    </row>
    <row r="461" spans="1:10" ht="26.25" x14ac:dyDescent="0.25">
      <c r="A461" s="7"/>
      <c r="B461" s="7" t="s">
        <v>340</v>
      </c>
      <c r="C461" s="3" t="s">
        <v>341</v>
      </c>
      <c r="D461" s="239">
        <v>490.8</v>
      </c>
      <c r="E461" s="239"/>
      <c r="F461" s="239">
        <v>490.8</v>
      </c>
      <c r="G461" s="18">
        <v>510.4</v>
      </c>
      <c r="H461" s="18">
        <v>530.79999999999995</v>
      </c>
    </row>
    <row r="462" spans="1:10" ht="51.75" x14ac:dyDescent="0.25">
      <c r="A462" s="7" t="s">
        <v>409</v>
      </c>
      <c r="B462" s="22"/>
      <c r="C462" s="25" t="s">
        <v>410</v>
      </c>
      <c r="D462" s="239">
        <v>0</v>
      </c>
      <c r="E462" s="260">
        <v>0.11971</v>
      </c>
      <c r="F462" s="239">
        <v>0.11971</v>
      </c>
      <c r="G462" s="18">
        <v>0</v>
      </c>
      <c r="H462" s="18">
        <v>0</v>
      </c>
    </row>
    <row r="463" spans="1:10" ht="26.25" x14ac:dyDescent="0.25">
      <c r="A463" s="7"/>
      <c r="B463" s="7" t="s">
        <v>366</v>
      </c>
      <c r="C463" s="3" t="s">
        <v>367</v>
      </c>
      <c r="D463" s="239"/>
      <c r="E463" s="260"/>
      <c r="F463" s="239">
        <f>F464+F465</f>
        <v>0.11971</v>
      </c>
      <c r="G463" s="18">
        <v>0</v>
      </c>
      <c r="H463" s="18">
        <v>0</v>
      </c>
    </row>
    <row r="464" spans="1:10" x14ac:dyDescent="0.25">
      <c r="A464" s="7"/>
      <c r="B464" s="4"/>
      <c r="C464" s="3" t="s">
        <v>187</v>
      </c>
      <c r="D464" s="239"/>
      <c r="E464" s="260"/>
      <c r="F464" s="239">
        <v>0</v>
      </c>
      <c r="G464" s="18">
        <v>0</v>
      </c>
      <c r="H464" s="18">
        <v>0</v>
      </c>
    </row>
    <row r="465" spans="1:8" x14ac:dyDescent="0.25">
      <c r="A465" s="7"/>
      <c r="B465" s="4"/>
      <c r="C465" s="25" t="s">
        <v>120</v>
      </c>
      <c r="D465" s="239"/>
      <c r="E465" s="260">
        <v>0.11971</v>
      </c>
      <c r="F465" s="239">
        <v>0.11971</v>
      </c>
      <c r="G465" s="18">
        <v>0</v>
      </c>
      <c r="H465" s="18">
        <v>0</v>
      </c>
    </row>
    <row r="466" spans="1:8" ht="39.6" hidden="1" x14ac:dyDescent="0.3">
      <c r="A466" s="7" t="s">
        <v>411</v>
      </c>
      <c r="B466" s="22"/>
      <c r="C466" s="1" t="s">
        <v>412</v>
      </c>
      <c r="D466" s="239">
        <v>0</v>
      </c>
      <c r="E466" s="239"/>
      <c r="F466" s="239">
        <v>0</v>
      </c>
      <c r="G466" s="18">
        <v>0</v>
      </c>
      <c r="H466" s="18">
        <v>0</v>
      </c>
    </row>
    <row r="467" spans="1:8" ht="26.45" hidden="1" x14ac:dyDescent="0.3">
      <c r="A467" s="7" t="s">
        <v>413</v>
      </c>
      <c r="B467" s="22"/>
      <c r="C467" s="1" t="s">
        <v>414</v>
      </c>
      <c r="D467" s="239">
        <v>0</v>
      </c>
      <c r="E467" s="239"/>
      <c r="F467" s="239">
        <v>0</v>
      </c>
      <c r="G467" s="18">
        <v>0</v>
      </c>
      <c r="H467" s="18">
        <v>0</v>
      </c>
    </row>
    <row r="468" spans="1:8" x14ac:dyDescent="0.25">
      <c r="A468" s="7" t="s">
        <v>602</v>
      </c>
      <c r="B468" s="4"/>
      <c r="C468" s="25" t="s">
        <v>415</v>
      </c>
      <c r="D468" s="239">
        <v>0</v>
      </c>
      <c r="E468" s="239"/>
      <c r="F468" s="239">
        <v>0</v>
      </c>
      <c r="G468" s="18">
        <f>G469</f>
        <v>4478.3999999999996</v>
      </c>
      <c r="H468" s="18">
        <v>0</v>
      </c>
    </row>
    <row r="469" spans="1:8" ht="26.25" x14ac:dyDescent="0.25">
      <c r="A469" s="7"/>
      <c r="B469" s="7" t="s">
        <v>340</v>
      </c>
      <c r="C469" s="3" t="s">
        <v>341</v>
      </c>
      <c r="D469" s="239">
        <v>0</v>
      </c>
      <c r="E469" s="239"/>
      <c r="F469" s="239">
        <v>0</v>
      </c>
      <c r="G469" s="66">
        <f>5375.2-896.8</f>
        <v>4478.3999999999996</v>
      </c>
      <c r="H469" s="18">
        <v>0</v>
      </c>
    </row>
    <row r="470" spans="1:8" x14ac:dyDescent="0.25">
      <c r="A470" s="7" t="s">
        <v>603</v>
      </c>
      <c r="B470" s="4"/>
      <c r="C470" s="25" t="s">
        <v>416</v>
      </c>
      <c r="D470" s="239">
        <v>0</v>
      </c>
      <c r="E470" s="239"/>
      <c r="F470" s="239">
        <v>0</v>
      </c>
      <c r="G470" s="18">
        <v>896.8</v>
      </c>
      <c r="H470" s="18">
        <v>0</v>
      </c>
    </row>
    <row r="471" spans="1:8" ht="26.25" x14ac:dyDescent="0.25">
      <c r="A471" s="7"/>
      <c r="B471" s="7" t="s">
        <v>340</v>
      </c>
      <c r="C471" s="3" t="s">
        <v>341</v>
      </c>
      <c r="D471" s="239">
        <v>0</v>
      </c>
      <c r="E471" s="239"/>
      <c r="F471" s="239">
        <v>0</v>
      </c>
      <c r="G471" s="18">
        <v>896.8</v>
      </c>
      <c r="H471" s="18">
        <v>0</v>
      </c>
    </row>
    <row r="472" spans="1:8" ht="14.45" hidden="1" x14ac:dyDescent="0.3">
      <c r="A472" s="7" t="s">
        <v>604</v>
      </c>
      <c r="B472" s="4"/>
      <c r="C472" s="25" t="s">
        <v>417</v>
      </c>
      <c r="D472" s="239">
        <v>0</v>
      </c>
      <c r="E472" s="239"/>
      <c r="F472" s="239">
        <v>0</v>
      </c>
      <c r="G472" s="18">
        <v>0</v>
      </c>
      <c r="H472" s="18">
        <v>0</v>
      </c>
    </row>
    <row r="473" spans="1:8" ht="27" hidden="1" x14ac:dyDescent="0.3">
      <c r="A473" s="7"/>
      <c r="B473" s="7" t="s">
        <v>340</v>
      </c>
      <c r="C473" s="3" t="s">
        <v>341</v>
      </c>
      <c r="D473" s="239">
        <v>0</v>
      </c>
      <c r="E473" s="239"/>
      <c r="F473" s="239">
        <v>0</v>
      </c>
      <c r="G473" s="18">
        <v>0</v>
      </c>
      <c r="H473" s="18">
        <v>0</v>
      </c>
    </row>
    <row r="474" spans="1:8" ht="25.5" x14ac:dyDescent="0.25">
      <c r="A474" s="19" t="s">
        <v>418</v>
      </c>
      <c r="B474" s="19"/>
      <c r="C474" s="26" t="s">
        <v>419</v>
      </c>
      <c r="D474" s="240">
        <f>D475</f>
        <v>2265.8000000000002</v>
      </c>
      <c r="E474" s="240"/>
      <c r="F474" s="240">
        <f>F475</f>
        <v>2265.8000000000002</v>
      </c>
      <c r="G474" s="21">
        <f>G475</f>
        <v>0</v>
      </c>
      <c r="H474" s="21">
        <f>H475</f>
        <v>0</v>
      </c>
    </row>
    <row r="475" spans="1:8" ht="39" x14ac:dyDescent="0.25">
      <c r="A475" s="7" t="s">
        <v>605</v>
      </c>
      <c r="B475" s="4"/>
      <c r="C475" s="25" t="s">
        <v>184</v>
      </c>
      <c r="D475" s="239">
        <v>2265.8000000000002</v>
      </c>
      <c r="E475" s="239"/>
      <c r="F475" s="239">
        <v>2265.8000000000002</v>
      </c>
      <c r="G475" s="18">
        <v>0</v>
      </c>
      <c r="H475" s="18">
        <v>0</v>
      </c>
    </row>
    <row r="476" spans="1:8" ht="26.25" x14ac:dyDescent="0.25">
      <c r="A476" s="7"/>
      <c r="B476" s="7" t="s">
        <v>340</v>
      </c>
      <c r="C476" s="3" t="s">
        <v>341</v>
      </c>
      <c r="D476" s="239">
        <v>2265.8000000000002</v>
      </c>
      <c r="E476" s="239"/>
      <c r="F476" s="239">
        <v>2265.8000000000002</v>
      </c>
      <c r="G476" s="18">
        <v>0</v>
      </c>
      <c r="H476" s="18">
        <v>0</v>
      </c>
    </row>
    <row r="477" spans="1:8" ht="26.25" x14ac:dyDescent="0.25">
      <c r="A477" s="46" t="s">
        <v>420</v>
      </c>
      <c r="B477" s="46"/>
      <c r="C477" s="27" t="s">
        <v>421</v>
      </c>
      <c r="D477" s="240">
        <f>D478</f>
        <v>15746.8</v>
      </c>
      <c r="E477" s="240"/>
      <c r="F477" s="240">
        <f>F478</f>
        <v>15746.8</v>
      </c>
      <c r="G477" s="21">
        <f>G478</f>
        <v>15746.8</v>
      </c>
      <c r="H477" s="21">
        <f>H478</f>
        <v>15746.8</v>
      </c>
    </row>
    <row r="478" spans="1:8" ht="25.5" x14ac:dyDescent="0.25">
      <c r="A478" s="7" t="s">
        <v>422</v>
      </c>
      <c r="B478" s="7"/>
      <c r="C478" s="28" t="s">
        <v>423</v>
      </c>
      <c r="D478" s="239">
        <f>14309.4+1437.4</f>
        <v>15746.8</v>
      </c>
      <c r="E478" s="239"/>
      <c r="F478" s="239">
        <f t="shared" ref="F478:H479" si="9">14309.4+1437.4</f>
        <v>15746.8</v>
      </c>
      <c r="G478" s="18">
        <f t="shared" si="9"/>
        <v>15746.8</v>
      </c>
      <c r="H478" s="18">
        <f t="shared" si="9"/>
        <v>15746.8</v>
      </c>
    </row>
    <row r="479" spans="1:8" ht="25.5" x14ac:dyDescent="0.25">
      <c r="A479" s="7"/>
      <c r="B479" s="7" t="s">
        <v>620</v>
      </c>
      <c r="C479" s="1" t="s">
        <v>621</v>
      </c>
      <c r="D479" s="239">
        <f>14309.4+1437.4</f>
        <v>15746.8</v>
      </c>
      <c r="E479" s="239"/>
      <c r="F479" s="239">
        <f t="shared" si="9"/>
        <v>15746.8</v>
      </c>
      <c r="G479" s="18">
        <f t="shared" si="9"/>
        <v>15746.8</v>
      </c>
      <c r="H479" s="18">
        <f t="shared" si="9"/>
        <v>15746.8</v>
      </c>
    </row>
    <row r="480" spans="1:8" ht="26.25" x14ac:dyDescent="0.25">
      <c r="A480" s="40" t="s">
        <v>424</v>
      </c>
      <c r="B480" s="40"/>
      <c r="C480" s="52" t="s">
        <v>425</v>
      </c>
      <c r="D480" s="241">
        <f>D481+D505+D509</f>
        <v>62664</v>
      </c>
      <c r="E480" s="241">
        <f>E481+E505+E509</f>
        <v>1729</v>
      </c>
      <c r="F480" s="241">
        <f>F481+F505+F509</f>
        <v>64393</v>
      </c>
      <c r="G480" s="42">
        <f>G481+G505+G509</f>
        <v>65376.299999999996</v>
      </c>
      <c r="H480" s="42">
        <f>H481+H505+H509</f>
        <v>64052.1</v>
      </c>
    </row>
    <row r="481" spans="1:8" ht="26.25" x14ac:dyDescent="0.25">
      <c r="A481" s="43" t="s">
        <v>426</v>
      </c>
      <c r="B481" s="43"/>
      <c r="C481" s="44" t="s">
        <v>427</v>
      </c>
      <c r="D481" s="252">
        <f>D482+D485+D490+D503</f>
        <v>58746.2</v>
      </c>
      <c r="E481" s="252">
        <f>E482+E485+E490+E503</f>
        <v>1729</v>
      </c>
      <c r="F481" s="252">
        <f>F482+F485+F490+F503</f>
        <v>60475.199999999997</v>
      </c>
      <c r="G481" s="45">
        <f>G482+G485+G490+G503</f>
        <v>61301.799999999996</v>
      </c>
      <c r="H481" s="45">
        <f>H482+H485+H490+H503</f>
        <v>59814.6</v>
      </c>
    </row>
    <row r="482" spans="1:8" x14ac:dyDescent="0.25">
      <c r="A482" s="46" t="s">
        <v>428</v>
      </c>
      <c r="B482" s="46"/>
      <c r="C482" s="47" t="s">
        <v>429</v>
      </c>
      <c r="D482" s="240">
        <f>D483</f>
        <v>500</v>
      </c>
      <c r="E482" s="240"/>
      <c r="F482" s="240">
        <f>F483</f>
        <v>500</v>
      </c>
      <c r="G482" s="21">
        <f>G483</f>
        <v>520</v>
      </c>
      <c r="H482" s="21">
        <f>H483</f>
        <v>540.79999999999995</v>
      </c>
    </row>
    <row r="483" spans="1:8" x14ac:dyDescent="0.25">
      <c r="A483" s="7" t="s">
        <v>430</v>
      </c>
      <c r="B483" s="16"/>
      <c r="C483" s="3" t="s">
        <v>431</v>
      </c>
      <c r="D483" s="239">
        <v>500</v>
      </c>
      <c r="E483" s="239"/>
      <c r="F483" s="239">
        <v>500</v>
      </c>
      <c r="G483" s="18">
        <v>520</v>
      </c>
      <c r="H483" s="18">
        <v>540.79999999999995</v>
      </c>
    </row>
    <row r="484" spans="1:8" ht="26.25" x14ac:dyDescent="0.25">
      <c r="A484" s="7"/>
      <c r="B484" s="7" t="s">
        <v>340</v>
      </c>
      <c r="C484" s="3" t="s">
        <v>341</v>
      </c>
      <c r="D484" s="239">
        <v>500</v>
      </c>
      <c r="E484" s="239"/>
      <c r="F484" s="239">
        <v>500</v>
      </c>
      <c r="G484" s="18">
        <v>520</v>
      </c>
      <c r="H484" s="18">
        <v>540.79999999999995</v>
      </c>
    </row>
    <row r="485" spans="1:8" x14ac:dyDescent="0.25">
      <c r="A485" s="46" t="s">
        <v>608</v>
      </c>
      <c r="B485" s="46"/>
      <c r="C485" s="47" t="s">
        <v>432</v>
      </c>
      <c r="D485" s="240">
        <f>D486</f>
        <v>3833.3</v>
      </c>
      <c r="E485" s="240">
        <f>E488</f>
        <v>595</v>
      </c>
      <c r="F485" s="240">
        <f>F486+F488</f>
        <v>4428.3</v>
      </c>
      <c r="G485" s="21">
        <f>G486</f>
        <v>0</v>
      </c>
      <c r="H485" s="21">
        <f>H486</f>
        <v>0</v>
      </c>
    </row>
    <row r="486" spans="1:8" ht="26.25" x14ac:dyDescent="0.25">
      <c r="A486" s="7" t="s">
        <v>609</v>
      </c>
      <c r="B486" s="16"/>
      <c r="C486" s="3" t="s">
        <v>433</v>
      </c>
      <c r="D486" s="239">
        <v>3833.3</v>
      </c>
      <c r="E486" s="239"/>
      <c r="F486" s="239">
        <v>3833.3</v>
      </c>
      <c r="G486" s="18">
        <v>0</v>
      </c>
      <c r="H486" s="18">
        <v>0</v>
      </c>
    </row>
    <row r="487" spans="1:8" ht="26.25" x14ac:dyDescent="0.25">
      <c r="A487" s="7"/>
      <c r="B487" s="7" t="s">
        <v>340</v>
      </c>
      <c r="C487" s="3" t="s">
        <v>341</v>
      </c>
      <c r="D487" s="239">
        <v>3833.3</v>
      </c>
      <c r="E487" s="260"/>
      <c r="F487" s="239">
        <v>3833.3</v>
      </c>
      <c r="G487" s="18">
        <v>0</v>
      </c>
      <c r="H487" s="18">
        <v>0</v>
      </c>
    </row>
    <row r="488" spans="1:8" ht="39" x14ac:dyDescent="0.25">
      <c r="A488" s="7" t="s">
        <v>831</v>
      </c>
      <c r="B488" s="7"/>
      <c r="C488" s="3" t="s">
        <v>830</v>
      </c>
      <c r="D488" s="239"/>
      <c r="E488" s="260">
        <v>595</v>
      </c>
      <c r="F488" s="239">
        <v>595</v>
      </c>
      <c r="G488" s="18">
        <v>0</v>
      </c>
      <c r="H488" s="18">
        <v>0</v>
      </c>
    </row>
    <row r="489" spans="1:8" ht="26.25" x14ac:dyDescent="0.25">
      <c r="A489" s="7"/>
      <c r="B489" s="7" t="s">
        <v>340</v>
      </c>
      <c r="C489" s="3" t="s">
        <v>341</v>
      </c>
      <c r="D489" s="239"/>
      <c r="E489" s="260">
        <v>595</v>
      </c>
      <c r="F489" s="239">
        <v>595</v>
      </c>
      <c r="G489" s="18">
        <v>0</v>
      </c>
      <c r="H489" s="18">
        <v>0</v>
      </c>
    </row>
    <row r="490" spans="1:8" ht="26.25" x14ac:dyDescent="0.25">
      <c r="A490" s="46" t="s">
        <v>434</v>
      </c>
      <c r="B490" s="46"/>
      <c r="C490" s="47" t="s">
        <v>435</v>
      </c>
      <c r="D490" s="240">
        <f>D491+D495+D497+D499</f>
        <v>27098.6</v>
      </c>
      <c r="E490" s="240">
        <f>E491+E495+E497+E499+E501</f>
        <v>1134</v>
      </c>
      <c r="F490" s="240">
        <f>F491+F495+F497+F499+F501</f>
        <v>28232.6</v>
      </c>
      <c r="G490" s="21">
        <f>G491+G495+G497+G499</f>
        <v>32374.899999999998</v>
      </c>
      <c r="H490" s="21">
        <f>H491+H495+H497+H499</f>
        <v>29730.7</v>
      </c>
    </row>
    <row r="491" spans="1:8" x14ac:dyDescent="0.25">
      <c r="A491" s="7" t="s">
        <v>436</v>
      </c>
      <c r="B491" s="16"/>
      <c r="C491" s="3" t="s">
        <v>437</v>
      </c>
      <c r="D491" s="239">
        <f>D493+D494</f>
        <v>20083.900000000001</v>
      </c>
      <c r="E491" s="239"/>
      <c r="F491" s="239">
        <f>F493+F494</f>
        <v>20083.900000000001</v>
      </c>
      <c r="G491" s="18">
        <f>G493+G494</f>
        <v>29008.6</v>
      </c>
      <c r="H491" s="18">
        <f>H493+H494</f>
        <v>28846.3</v>
      </c>
    </row>
    <row r="492" spans="1:8" ht="26.25" x14ac:dyDescent="0.25">
      <c r="A492" s="7"/>
      <c r="B492" s="7" t="s">
        <v>340</v>
      </c>
      <c r="C492" s="3" t="s">
        <v>341</v>
      </c>
      <c r="D492" s="239">
        <f>SUM(D493+D494)</f>
        <v>20083.900000000001</v>
      </c>
      <c r="E492" s="239"/>
      <c r="F492" s="239">
        <f>SUM(F493+F494)</f>
        <v>20083.900000000001</v>
      </c>
      <c r="G492" s="18">
        <v>29008.6</v>
      </c>
      <c r="H492" s="18">
        <v>28846.3</v>
      </c>
    </row>
    <row r="493" spans="1:8" x14ac:dyDescent="0.25">
      <c r="A493" s="7"/>
      <c r="B493" s="7"/>
      <c r="C493" s="3" t="s">
        <v>95</v>
      </c>
      <c r="D493" s="239">
        <v>18075.5</v>
      </c>
      <c r="E493" s="239"/>
      <c r="F493" s="239">
        <v>18075.5</v>
      </c>
      <c r="G493" s="18">
        <v>26107.599999999999</v>
      </c>
      <c r="H493" s="18">
        <v>25961.7</v>
      </c>
    </row>
    <row r="494" spans="1:8" x14ac:dyDescent="0.25">
      <c r="A494" s="7"/>
      <c r="B494" s="7"/>
      <c r="C494" s="3" t="s">
        <v>171</v>
      </c>
      <c r="D494" s="239">
        <v>2008.4</v>
      </c>
      <c r="E494" s="239"/>
      <c r="F494" s="239">
        <v>2008.4</v>
      </c>
      <c r="G494" s="18">
        <v>2901</v>
      </c>
      <c r="H494" s="18">
        <v>2884.6</v>
      </c>
    </row>
    <row r="495" spans="1:8" x14ac:dyDescent="0.25">
      <c r="A495" s="7" t="s">
        <v>606</v>
      </c>
      <c r="B495" s="16"/>
      <c r="C495" s="3" t="s">
        <v>623</v>
      </c>
      <c r="D495" s="239">
        <f>D496</f>
        <v>2913.3</v>
      </c>
      <c r="E495" s="239"/>
      <c r="F495" s="239">
        <f>F496</f>
        <v>2913.3</v>
      </c>
      <c r="G495" s="18">
        <f>G496</f>
        <v>0</v>
      </c>
      <c r="H495" s="18">
        <f>H496</f>
        <v>0</v>
      </c>
    </row>
    <row r="496" spans="1:8" ht="26.25" x14ac:dyDescent="0.25">
      <c r="A496" s="7"/>
      <c r="B496" s="7" t="s">
        <v>340</v>
      </c>
      <c r="C496" s="3" t="s">
        <v>341</v>
      </c>
      <c r="D496" s="239">
        <v>2913.3</v>
      </c>
      <c r="E496" s="239"/>
      <c r="F496" s="239">
        <v>2913.3</v>
      </c>
      <c r="G496" s="18">
        <v>0</v>
      </c>
      <c r="H496" s="18">
        <v>0</v>
      </c>
    </row>
    <row r="497" spans="1:8" x14ac:dyDescent="0.25">
      <c r="A497" s="7" t="s">
        <v>438</v>
      </c>
      <c r="B497" s="16"/>
      <c r="C497" s="3" t="s">
        <v>607</v>
      </c>
      <c r="D497" s="239">
        <v>4101.3999999999996</v>
      </c>
      <c r="E497" s="239"/>
      <c r="F497" s="239">
        <v>4101.3999999999996</v>
      </c>
      <c r="G497" s="18">
        <v>3366.3</v>
      </c>
      <c r="H497" s="18">
        <v>884.4</v>
      </c>
    </row>
    <row r="498" spans="1:8" ht="26.25" x14ac:dyDescent="0.25">
      <c r="A498" s="4"/>
      <c r="B498" s="7" t="s">
        <v>340</v>
      </c>
      <c r="C498" s="3" t="s">
        <v>341</v>
      </c>
      <c r="D498" s="239">
        <v>4101.3999999999996</v>
      </c>
      <c r="E498" s="239"/>
      <c r="F498" s="239">
        <v>4101.3999999999996</v>
      </c>
      <c r="G498" s="18">
        <v>3366.3</v>
      </c>
      <c r="H498" s="18">
        <v>884.4</v>
      </c>
    </row>
    <row r="499" spans="1:8" ht="25.5" x14ac:dyDescent="0.25">
      <c r="A499" s="4" t="s">
        <v>439</v>
      </c>
      <c r="B499" s="4"/>
      <c r="C499" s="6" t="s">
        <v>849</v>
      </c>
      <c r="D499" s="239">
        <v>0</v>
      </c>
      <c r="E499" s="260">
        <v>315</v>
      </c>
      <c r="F499" s="239">
        <v>315</v>
      </c>
      <c r="G499" s="18">
        <v>0</v>
      </c>
      <c r="H499" s="18">
        <v>0</v>
      </c>
    </row>
    <row r="500" spans="1:8" ht="26.25" x14ac:dyDescent="0.25">
      <c r="A500" s="4"/>
      <c r="B500" s="7" t="s">
        <v>340</v>
      </c>
      <c r="C500" s="3" t="s">
        <v>341</v>
      </c>
      <c r="D500" s="239"/>
      <c r="E500" s="260">
        <v>315</v>
      </c>
      <c r="F500" s="239">
        <v>315</v>
      </c>
      <c r="G500" s="18">
        <v>0</v>
      </c>
      <c r="H500" s="18">
        <v>0</v>
      </c>
    </row>
    <row r="501" spans="1:8" ht="38.25" x14ac:dyDescent="0.25">
      <c r="A501" s="4" t="s">
        <v>832</v>
      </c>
      <c r="B501" s="4"/>
      <c r="C501" s="6" t="s">
        <v>833</v>
      </c>
      <c r="D501" s="239"/>
      <c r="E501" s="260">
        <v>819</v>
      </c>
      <c r="F501" s="239">
        <v>819</v>
      </c>
      <c r="G501" s="18">
        <v>0</v>
      </c>
      <c r="H501" s="18">
        <v>0</v>
      </c>
    </row>
    <row r="502" spans="1:8" ht="25.5" x14ac:dyDescent="0.25">
      <c r="A502" s="4"/>
      <c r="B502" s="4" t="s">
        <v>340</v>
      </c>
      <c r="C502" s="6" t="s">
        <v>341</v>
      </c>
      <c r="D502" s="239"/>
      <c r="E502" s="260">
        <v>819</v>
      </c>
      <c r="F502" s="239">
        <v>819</v>
      </c>
      <c r="G502" s="18">
        <v>0</v>
      </c>
      <c r="H502" s="18">
        <v>0</v>
      </c>
    </row>
    <row r="503" spans="1:8" x14ac:dyDescent="0.25">
      <c r="A503" s="46" t="s">
        <v>441</v>
      </c>
      <c r="B503" s="46"/>
      <c r="C503" s="47" t="s">
        <v>442</v>
      </c>
      <c r="D503" s="240">
        <f>D504</f>
        <v>27314.3</v>
      </c>
      <c r="E503" s="240"/>
      <c r="F503" s="240">
        <f>F504</f>
        <v>27314.3</v>
      </c>
      <c r="G503" s="21">
        <f>G504</f>
        <v>28406.9</v>
      </c>
      <c r="H503" s="21">
        <f>H504</f>
        <v>29543.1</v>
      </c>
    </row>
    <row r="504" spans="1:8" x14ac:dyDescent="0.25">
      <c r="A504" s="7" t="s">
        <v>443</v>
      </c>
      <c r="B504" s="16"/>
      <c r="C504" s="3" t="s">
        <v>444</v>
      </c>
      <c r="D504" s="239">
        <v>27314.3</v>
      </c>
      <c r="E504" s="239"/>
      <c r="F504" s="239">
        <v>27314.3</v>
      </c>
      <c r="G504" s="18">
        <v>28406.9</v>
      </c>
      <c r="H504" s="18">
        <v>29543.1</v>
      </c>
    </row>
    <row r="505" spans="1:8" ht="26.25" x14ac:dyDescent="0.25">
      <c r="A505" s="43" t="s">
        <v>445</v>
      </c>
      <c r="B505" s="43"/>
      <c r="C505" s="44" t="s">
        <v>446</v>
      </c>
      <c r="D505" s="252">
        <f t="shared" ref="D505:H506" si="10">D506</f>
        <v>3367.5</v>
      </c>
      <c r="E505" s="252"/>
      <c r="F505" s="252">
        <f t="shared" si="10"/>
        <v>3367.5</v>
      </c>
      <c r="G505" s="45">
        <f t="shared" si="10"/>
        <v>3502.2</v>
      </c>
      <c r="H505" s="45">
        <f t="shared" si="10"/>
        <v>3642.3</v>
      </c>
    </row>
    <row r="506" spans="1:8" ht="26.25" x14ac:dyDescent="0.25">
      <c r="A506" s="46" t="s">
        <v>447</v>
      </c>
      <c r="B506" s="46"/>
      <c r="C506" s="47" t="s">
        <v>448</v>
      </c>
      <c r="D506" s="240">
        <f t="shared" si="10"/>
        <v>3367.5</v>
      </c>
      <c r="E506" s="240"/>
      <c r="F506" s="240">
        <f t="shared" si="10"/>
        <v>3367.5</v>
      </c>
      <c r="G506" s="21">
        <f t="shared" si="10"/>
        <v>3502.2</v>
      </c>
      <c r="H506" s="21">
        <f t="shared" si="10"/>
        <v>3642.3</v>
      </c>
    </row>
    <row r="507" spans="1:8" ht="26.25" x14ac:dyDescent="0.25">
      <c r="A507" s="7" t="s">
        <v>449</v>
      </c>
      <c r="B507" s="16"/>
      <c r="C507" s="3" t="s">
        <v>450</v>
      </c>
      <c r="D507" s="239">
        <v>3367.5</v>
      </c>
      <c r="E507" s="239"/>
      <c r="F507" s="239">
        <v>3367.5</v>
      </c>
      <c r="G507" s="18">
        <v>3502.2</v>
      </c>
      <c r="H507" s="18">
        <v>3642.3</v>
      </c>
    </row>
    <row r="508" spans="1:8" ht="26.25" x14ac:dyDescent="0.25">
      <c r="A508" s="7"/>
      <c r="B508" s="7" t="s">
        <v>340</v>
      </c>
      <c r="C508" s="3" t="s">
        <v>341</v>
      </c>
      <c r="D508" s="239">
        <v>3367.5</v>
      </c>
      <c r="E508" s="239"/>
      <c r="F508" s="239">
        <v>3367.5</v>
      </c>
      <c r="G508" s="18">
        <v>3502.2</v>
      </c>
      <c r="H508" s="18">
        <v>3642.3</v>
      </c>
    </row>
    <row r="509" spans="1:8" ht="39" x14ac:dyDescent="0.25">
      <c r="A509" s="43" t="s">
        <v>451</v>
      </c>
      <c r="B509" s="43"/>
      <c r="C509" s="44" t="s">
        <v>452</v>
      </c>
      <c r="D509" s="252">
        <f t="shared" ref="D509:H511" si="11">D510</f>
        <v>550.30000000000018</v>
      </c>
      <c r="E509" s="252"/>
      <c r="F509" s="252">
        <f t="shared" si="11"/>
        <v>550.30000000000018</v>
      </c>
      <c r="G509" s="45">
        <f t="shared" si="11"/>
        <v>572.29999999999995</v>
      </c>
      <c r="H509" s="45">
        <f t="shared" si="11"/>
        <v>595.20000000000005</v>
      </c>
    </row>
    <row r="510" spans="1:8" ht="39" x14ac:dyDescent="0.25">
      <c r="A510" s="46" t="s">
        <v>453</v>
      </c>
      <c r="B510" s="46"/>
      <c r="C510" s="84" t="s">
        <v>454</v>
      </c>
      <c r="D510" s="240">
        <f t="shared" si="11"/>
        <v>550.30000000000018</v>
      </c>
      <c r="E510" s="240"/>
      <c r="F510" s="240">
        <f t="shared" si="11"/>
        <v>550.30000000000018</v>
      </c>
      <c r="G510" s="21">
        <f t="shared" si="11"/>
        <v>572.29999999999995</v>
      </c>
      <c r="H510" s="21">
        <f t="shared" si="11"/>
        <v>595.20000000000005</v>
      </c>
    </row>
    <row r="511" spans="1:8" ht="26.25" x14ac:dyDescent="0.25">
      <c r="A511" s="7" t="s">
        <v>455</v>
      </c>
      <c r="B511" s="7"/>
      <c r="C511" s="11" t="s">
        <v>610</v>
      </c>
      <c r="D511" s="239">
        <f>D512</f>
        <v>550.30000000000018</v>
      </c>
      <c r="E511" s="239"/>
      <c r="F511" s="239">
        <f>F512</f>
        <v>550.30000000000018</v>
      </c>
      <c r="G511" s="18">
        <f t="shared" si="11"/>
        <v>572.29999999999995</v>
      </c>
      <c r="H511" s="18">
        <f t="shared" si="11"/>
        <v>595.20000000000005</v>
      </c>
    </row>
    <row r="512" spans="1:8" ht="26.25" x14ac:dyDescent="0.25">
      <c r="A512" s="7"/>
      <c r="B512" s="7" t="s">
        <v>340</v>
      </c>
      <c r="C512" s="3" t="s">
        <v>341</v>
      </c>
      <c r="D512" s="239">
        <f>1848.9-1298.6</f>
        <v>550.30000000000018</v>
      </c>
      <c r="E512" s="239"/>
      <c r="F512" s="239">
        <f>1848.9-1298.6</f>
        <v>550.30000000000018</v>
      </c>
      <c r="G512" s="18">
        <v>572.29999999999995</v>
      </c>
      <c r="H512" s="18">
        <v>595.20000000000005</v>
      </c>
    </row>
    <row r="513" spans="1:8" ht="39" x14ac:dyDescent="0.25">
      <c r="A513" s="40" t="s">
        <v>456</v>
      </c>
      <c r="B513" s="40"/>
      <c r="C513" s="52" t="s">
        <v>505</v>
      </c>
      <c r="D513" s="241">
        <f>D514+D517+D523</f>
        <v>9104.6049999999996</v>
      </c>
      <c r="E513" s="241"/>
      <c r="F513" s="241">
        <f>F514+F517+F523</f>
        <v>9104.6049999999996</v>
      </c>
      <c r="G513" s="42">
        <f>G514+G517+G523</f>
        <v>10433.211000000001</v>
      </c>
      <c r="H513" s="42">
        <f>H514+H517+H523</f>
        <v>10051.871999999999</v>
      </c>
    </row>
    <row r="514" spans="1:8" ht="26.25" x14ac:dyDescent="0.25">
      <c r="A514" s="46" t="s">
        <v>611</v>
      </c>
      <c r="B514" s="50"/>
      <c r="C514" s="47" t="s">
        <v>506</v>
      </c>
      <c r="D514" s="240">
        <f>D515</f>
        <v>100</v>
      </c>
      <c r="E514" s="240"/>
      <c r="F514" s="240">
        <f>F515</f>
        <v>100</v>
      </c>
      <c r="G514" s="21">
        <f>G515</f>
        <v>104</v>
      </c>
      <c r="H514" s="21">
        <f>H515</f>
        <v>108.2</v>
      </c>
    </row>
    <row r="515" spans="1:8" x14ac:dyDescent="0.25">
      <c r="A515" s="4" t="s">
        <v>612</v>
      </c>
      <c r="B515" s="22"/>
      <c r="C515" s="1" t="s">
        <v>507</v>
      </c>
      <c r="D515" s="239">
        <v>100</v>
      </c>
      <c r="E515" s="239"/>
      <c r="F515" s="239">
        <v>100</v>
      </c>
      <c r="G515" s="18">
        <v>104</v>
      </c>
      <c r="H515" s="18">
        <v>108.2</v>
      </c>
    </row>
    <row r="516" spans="1:8" ht="26.25" x14ac:dyDescent="0.25">
      <c r="A516" s="4"/>
      <c r="B516" s="7" t="s">
        <v>340</v>
      </c>
      <c r="C516" s="3" t="s">
        <v>341</v>
      </c>
      <c r="D516" s="239">
        <v>100</v>
      </c>
      <c r="E516" s="239"/>
      <c r="F516" s="239">
        <v>100</v>
      </c>
      <c r="G516" s="18">
        <v>104</v>
      </c>
      <c r="H516" s="18">
        <v>108.2</v>
      </c>
    </row>
    <row r="517" spans="1:8" ht="26.25" x14ac:dyDescent="0.25">
      <c r="A517" s="46" t="s">
        <v>613</v>
      </c>
      <c r="B517" s="50"/>
      <c r="C517" s="47" t="s">
        <v>508</v>
      </c>
      <c r="D517" s="240">
        <f>D518</f>
        <v>6605.8760000000002</v>
      </c>
      <c r="E517" s="240"/>
      <c r="F517" s="240">
        <f>F518</f>
        <v>6605.8760000000002</v>
      </c>
      <c r="G517" s="231">
        <f>G518</f>
        <v>7318.4800000000005</v>
      </c>
      <c r="H517" s="231">
        <f>H518</f>
        <v>7297.4939999999997</v>
      </c>
    </row>
    <row r="518" spans="1:8" ht="25.5" x14ac:dyDescent="0.25">
      <c r="A518" s="4" t="s">
        <v>614</v>
      </c>
      <c r="B518" s="22"/>
      <c r="C518" s="1" t="s">
        <v>509</v>
      </c>
      <c r="D518" s="239">
        <f>D520+D521+D522</f>
        <v>6605.8760000000002</v>
      </c>
      <c r="E518" s="239"/>
      <c r="F518" s="239">
        <f>F520+F521+F522</f>
        <v>6605.8760000000002</v>
      </c>
      <c r="G518" s="228">
        <f>G520+G521+G522</f>
        <v>7318.4800000000005</v>
      </c>
      <c r="H518" s="228">
        <f>H520+H521+H522</f>
        <v>7297.4939999999997</v>
      </c>
    </row>
    <row r="519" spans="1:8" ht="26.25" x14ac:dyDescent="0.25">
      <c r="A519" s="4"/>
      <c r="B519" s="7" t="s">
        <v>340</v>
      </c>
      <c r="C519" s="3" t="s">
        <v>341</v>
      </c>
      <c r="D519" s="260">
        <v>6605.9000000000005</v>
      </c>
      <c r="E519" s="260"/>
      <c r="F519" s="260">
        <v>6605.9000000000005</v>
      </c>
      <c r="G519" s="229">
        <v>7318.4000000000005</v>
      </c>
      <c r="H519" s="229">
        <f>H520+H521+H522</f>
        <v>7297.4939999999997</v>
      </c>
    </row>
    <row r="520" spans="1:8" x14ac:dyDescent="0.25">
      <c r="A520" s="4"/>
      <c r="B520" s="7"/>
      <c r="C520" s="3" t="s">
        <v>226</v>
      </c>
      <c r="D520" s="260">
        <f>5648+0.024</f>
        <v>5648.0240000000003</v>
      </c>
      <c r="E520" s="260"/>
      <c r="F520" s="260">
        <f>5648+0.024</f>
        <v>5648.0240000000003</v>
      </c>
      <c r="G520" s="229">
        <v>6257.3</v>
      </c>
      <c r="H520" s="229">
        <f>6239.3+0.058</f>
        <v>6239.3580000000002</v>
      </c>
    </row>
    <row r="521" spans="1:8" x14ac:dyDescent="0.25">
      <c r="A521" s="4"/>
      <c r="B521" s="7"/>
      <c r="C521" s="3" t="s">
        <v>223</v>
      </c>
      <c r="D521" s="260">
        <f>297.3-0.036</f>
        <v>297.26400000000001</v>
      </c>
      <c r="E521" s="260"/>
      <c r="F521" s="260">
        <f>297.3-0.036</f>
        <v>297.26400000000001</v>
      </c>
      <c r="G521" s="229">
        <f>329.3+0.032</f>
        <v>329.33199999999999</v>
      </c>
      <c r="H521" s="229">
        <f>328.4-0.013</f>
        <v>328.387</v>
      </c>
    </row>
    <row r="522" spans="1:8" x14ac:dyDescent="0.25">
      <c r="A522" s="4"/>
      <c r="B522" s="7"/>
      <c r="C522" s="3" t="s">
        <v>171</v>
      </c>
      <c r="D522" s="260">
        <f>660.6-0.012</f>
        <v>660.58800000000008</v>
      </c>
      <c r="E522" s="260"/>
      <c r="F522" s="260">
        <f>660.6-0.012</f>
        <v>660.58800000000008</v>
      </c>
      <c r="G522" s="229">
        <f>731.8+0.048</f>
        <v>731.84799999999996</v>
      </c>
      <c r="H522" s="229">
        <f>729.7+0.049</f>
        <v>729.74900000000002</v>
      </c>
    </row>
    <row r="523" spans="1:8" ht="26.25" x14ac:dyDescent="0.25">
      <c r="A523" s="46" t="s">
        <v>615</v>
      </c>
      <c r="B523" s="50"/>
      <c r="C523" s="47" t="s">
        <v>510</v>
      </c>
      <c r="D523" s="240">
        <f>D524</f>
        <v>2398.7289999999998</v>
      </c>
      <c r="E523" s="240"/>
      <c r="F523" s="240">
        <f>F524</f>
        <v>2398.7289999999998</v>
      </c>
      <c r="G523" s="231">
        <f>G524</f>
        <v>3010.7310000000002</v>
      </c>
      <c r="H523" s="231">
        <f>H524</f>
        <v>2646.1779999999999</v>
      </c>
    </row>
    <row r="524" spans="1:8" ht="25.5" x14ac:dyDescent="0.25">
      <c r="A524" s="4" t="s">
        <v>616</v>
      </c>
      <c r="B524" s="22"/>
      <c r="C524" s="1" t="s">
        <v>511</v>
      </c>
      <c r="D524" s="239">
        <f>D526+D527</f>
        <v>2398.7289999999998</v>
      </c>
      <c r="E524" s="239"/>
      <c r="F524" s="239">
        <f>F526+F527</f>
        <v>2398.7289999999998</v>
      </c>
      <c r="G524" s="228">
        <f>G526+G527</f>
        <v>3010.7310000000002</v>
      </c>
      <c r="H524" s="228">
        <f>H526+H527</f>
        <v>2646.1779999999999</v>
      </c>
    </row>
    <row r="525" spans="1:8" ht="26.25" x14ac:dyDescent="0.25">
      <c r="A525" s="4"/>
      <c r="B525" s="7" t="s">
        <v>340</v>
      </c>
      <c r="C525" s="3" t="s">
        <v>341</v>
      </c>
      <c r="D525" s="239">
        <v>2398.7289999999998</v>
      </c>
      <c r="E525" s="239"/>
      <c r="F525" s="239">
        <v>2398.7289999999998</v>
      </c>
      <c r="G525" s="228">
        <f>G526+G527</f>
        <v>3010.7310000000002</v>
      </c>
      <c r="H525" s="228">
        <f>H526+H527</f>
        <v>2646.1779999999999</v>
      </c>
    </row>
    <row r="526" spans="1:8" x14ac:dyDescent="0.25">
      <c r="A526" s="4"/>
      <c r="B526" s="7"/>
      <c r="C526" s="3" t="s">
        <v>223</v>
      </c>
      <c r="D526" s="260">
        <v>2083.529</v>
      </c>
      <c r="E526" s="260"/>
      <c r="F526" s="260">
        <v>2083.529</v>
      </c>
      <c r="G526" s="229">
        <f>2709.8-0.029</f>
        <v>2709.7710000000002</v>
      </c>
      <c r="H526" s="229">
        <f>2381.6-0.04</f>
        <v>2381.56</v>
      </c>
    </row>
    <row r="527" spans="1:8" x14ac:dyDescent="0.25">
      <c r="A527" s="4"/>
      <c r="B527" s="7"/>
      <c r="C527" s="3" t="s">
        <v>171</v>
      </c>
      <c r="D527" s="260">
        <v>315.2</v>
      </c>
      <c r="E527" s="260"/>
      <c r="F527" s="260">
        <v>315.2</v>
      </c>
      <c r="G527" s="229">
        <f>301.1-0.14</f>
        <v>300.96000000000004</v>
      </c>
      <c r="H527" s="229">
        <f>264.6+0.018</f>
        <v>264.61799999999999</v>
      </c>
    </row>
    <row r="528" spans="1:8" ht="51.75" x14ac:dyDescent="0.25">
      <c r="A528" s="40" t="s">
        <v>459</v>
      </c>
      <c r="B528" s="40"/>
      <c r="C528" s="52" t="s">
        <v>460</v>
      </c>
      <c r="D528" s="241">
        <f>D529+D537+D548</f>
        <v>20659.899999999998</v>
      </c>
      <c r="E528" s="241"/>
      <c r="F528" s="241">
        <f>F529+F537+F548</f>
        <v>20659.899999999998</v>
      </c>
      <c r="G528" s="42">
        <f>G529+G537+G548</f>
        <v>20110.5</v>
      </c>
      <c r="H528" s="42">
        <f>H529+H537+H548</f>
        <v>20183.699999999997</v>
      </c>
    </row>
    <row r="529" spans="1:8" ht="39" x14ac:dyDescent="0.25">
      <c r="A529" s="46" t="s">
        <v>461</v>
      </c>
      <c r="B529" s="46"/>
      <c r="C529" s="27" t="s">
        <v>462</v>
      </c>
      <c r="D529" s="240">
        <f>D530+D532+D534</f>
        <v>16118.2</v>
      </c>
      <c r="E529" s="240"/>
      <c r="F529" s="240">
        <f>F530+F532+F534</f>
        <v>16118.2</v>
      </c>
      <c r="G529" s="21">
        <f>G530+G532+G534</f>
        <v>16129.699999999999</v>
      </c>
      <c r="H529" s="21">
        <f>H530+H532+H534</f>
        <v>16141.8</v>
      </c>
    </row>
    <row r="530" spans="1:8" x14ac:dyDescent="0.25">
      <c r="A530" s="7" t="s">
        <v>463</v>
      </c>
      <c r="B530" s="7"/>
      <c r="C530" s="1" t="s">
        <v>464</v>
      </c>
      <c r="D530" s="239">
        <v>23.9</v>
      </c>
      <c r="E530" s="239"/>
      <c r="F530" s="239">
        <v>23.9</v>
      </c>
      <c r="G530" s="18">
        <v>24.8</v>
      </c>
      <c r="H530" s="18">
        <v>25.8</v>
      </c>
    </row>
    <row r="531" spans="1:8" ht="26.25" x14ac:dyDescent="0.25">
      <c r="A531" s="7"/>
      <c r="B531" s="7" t="s">
        <v>340</v>
      </c>
      <c r="C531" s="3" t="s">
        <v>341</v>
      </c>
      <c r="D531" s="239">
        <v>23.9</v>
      </c>
      <c r="E531" s="239"/>
      <c r="F531" s="239">
        <v>23.9</v>
      </c>
      <c r="G531" s="18">
        <v>24.8</v>
      </c>
      <c r="H531" s="18">
        <v>25.8</v>
      </c>
    </row>
    <row r="532" spans="1:8" ht="51.75" x14ac:dyDescent="0.25">
      <c r="A532" s="7" t="s">
        <v>465</v>
      </c>
      <c r="B532" s="7"/>
      <c r="C532" s="10" t="s">
        <v>466</v>
      </c>
      <c r="D532" s="239">
        <v>118.1</v>
      </c>
      <c r="E532" s="239"/>
      <c r="F532" s="239">
        <v>118.1</v>
      </c>
      <c r="G532" s="18">
        <v>122.8</v>
      </c>
      <c r="H532" s="18">
        <v>127.7</v>
      </c>
    </row>
    <row r="533" spans="1:8" ht="26.25" x14ac:dyDescent="0.25">
      <c r="A533" s="7"/>
      <c r="B533" s="7" t="s">
        <v>340</v>
      </c>
      <c r="C533" s="3" t="s">
        <v>341</v>
      </c>
      <c r="D533" s="239">
        <v>118.1</v>
      </c>
      <c r="E533" s="239"/>
      <c r="F533" s="239">
        <v>118.1</v>
      </c>
      <c r="G533" s="18">
        <v>122.8</v>
      </c>
      <c r="H533" s="18">
        <v>127.7</v>
      </c>
    </row>
    <row r="534" spans="1:8" ht="26.25" x14ac:dyDescent="0.25">
      <c r="A534" s="7" t="s">
        <v>467</v>
      </c>
      <c r="B534" s="7"/>
      <c r="C534" s="85" t="s">
        <v>815</v>
      </c>
      <c r="D534" s="239">
        <f>D535+D536</f>
        <v>15976.2</v>
      </c>
      <c r="E534" s="239"/>
      <c r="F534" s="239">
        <f>F535+F536</f>
        <v>15976.2</v>
      </c>
      <c r="G534" s="18">
        <f>G535+G536</f>
        <v>15982.099999999999</v>
      </c>
      <c r="H534" s="18">
        <f>H535+H536</f>
        <v>15988.3</v>
      </c>
    </row>
    <row r="535" spans="1:8" ht="51.75" x14ac:dyDescent="0.25">
      <c r="A535" s="7"/>
      <c r="B535" s="7" t="s">
        <v>517</v>
      </c>
      <c r="C535" s="3" t="s">
        <v>518</v>
      </c>
      <c r="D535" s="259">
        <v>14606.2</v>
      </c>
      <c r="E535" s="259"/>
      <c r="F535" s="259">
        <v>14606.2</v>
      </c>
      <c r="G535" s="51">
        <f>14401.4+204.8</f>
        <v>14606.199999999999</v>
      </c>
      <c r="H535" s="51">
        <f>14401.4+204.8</f>
        <v>14606.199999999999</v>
      </c>
    </row>
    <row r="536" spans="1:8" ht="26.25" x14ac:dyDescent="0.25">
      <c r="A536" s="7"/>
      <c r="B536" s="7" t="s">
        <v>340</v>
      </c>
      <c r="C536" s="3" t="s">
        <v>341</v>
      </c>
      <c r="D536" s="239">
        <v>1370</v>
      </c>
      <c r="E536" s="239"/>
      <c r="F536" s="239">
        <v>1370</v>
      </c>
      <c r="G536" s="18">
        <v>1375.9</v>
      </c>
      <c r="H536" s="18">
        <v>1382.1</v>
      </c>
    </row>
    <row r="537" spans="1:8" ht="26.25" x14ac:dyDescent="0.25">
      <c r="A537" s="46" t="s">
        <v>468</v>
      </c>
      <c r="B537" s="46"/>
      <c r="C537" s="27" t="s">
        <v>469</v>
      </c>
      <c r="D537" s="240">
        <f>D538+D540+D542+D546+D544</f>
        <v>4414.3999999999996</v>
      </c>
      <c r="E537" s="240"/>
      <c r="F537" s="240">
        <f>F538+F540+F542+F546+F544</f>
        <v>4414.3999999999996</v>
      </c>
      <c r="G537" s="21">
        <f>G538+G540+G542+G546+G544</f>
        <v>3980.8</v>
      </c>
      <c r="H537" s="21">
        <f>H538+H540+H542+H546+H544</f>
        <v>4041.8999999999996</v>
      </c>
    </row>
    <row r="538" spans="1:8" ht="26.25" x14ac:dyDescent="0.25">
      <c r="A538" s="7" t="s">
        <v>470</v>
      </c>
      <c r="B538" s="7"/>
      <c r="C538" s="78" t="s">
        <v>471</v>
      </c>
      <c r="D538" s="239">
        <f>D539</f>
        <v>732.6</v>
      </c>
      <c r="E538" s="239"/>
      <c r="F538" s="239">
        <f>F539</f>
        <v>732.6</v>
      </c>
      <c r="G538" s="18">
        <f>G539</f>
        <v>1410.6000000000001</v>
      </c>
      <c r="H538" s="18">
        <f>H539</f>
        <v>1419</v>
      </c>
    </row>
    <row r="539" spans="1:8" ht="26.25" x14ac:dyDescent="0.25">
      <c r="A539" s="7"/>
      <c r="B539" s="7" t="s">
        <v>340</v>
      </c>
      <c r="C539" s="3" t="s">
        <v>341</v>
      </c>
      <c r="D539" s="239">
        <v>732.6</v>
      </c>
      <c r="E539" s="239"/>
      <c r="F539" s="239">
        <v>732.6</v>
      </c>
      <c r="G539" s="18">
        <f>1454.7-44.1</f>
        <v>1410.6000000000001</v>
      </c>
      <c r="H539" s="18">
        <f>1464.9-45.9</f>
        <v>1419</v>
      </c>
    </row>
    <row r="540" spans="1:8" ht="26.25" x14ac:dyDescent="0.25">
      <c r="A540" s="7" t="s">
        <v>472</v>
      </c>
      <c r="B540" s="7"/>
      <c r="C540" s="10" t="s">
        <v>473</v>
      </c>
      <c r="D540" s="239">
        <v>1438.4</v>
      </c>
      <c r="E540" s="239"/>
      <c r="F540" s="239">
        <v>1438.4</v>
      </c>
      <c r="G540" s="18">
        <v>1355.9</v>
      </c>
      <c r="H540" s="18">
        <v>1360.1</v>
      </c>
    </row>
    <row r="541" spans="1:8" ht="26.25" x14ac:dyDescent="0.25">
      <c r="A541" s="7"/>
      <c r="B541" s="7" t="s">
        <v>340</v>
      </c>
      <c r="C541" s="3" t="s">
        <v>341</v>
      </c>
      <c r="D541" s="239">
        <v>1438.4</v>
      </c>
      <c r="E541" s="239"/>
      <c r="F541" s="239">
        <v>1438.4</v>
      </c>
      <c r="G541" s="18">
        <v>1355.9</v>
      </c>
      <c r="H541" s="18">
        <v>1360.1</v>
      </c>
    </row>
    <row r="542" spans="1:8" ht="26.25" x14ac:dyDescent="0.25">
      <c r="A542" s="7" t="s">
        <v>474</v>
      </c>
      <c r="B542" s="7"/>
      <c r="C542" s="85" t="s">
        <v>475</v>
      </c>
      <c r="D542" s="239">
        <f>D543</f>
        <v>0</v>
      </c>
      <c r="E542" s="239"/>
      <c r="F542" s="239">
        <f>F543</f>
        <v>0</v>
      </c>
      <c r="G542" s="18">
        <f>G543</f>
        <v>0</v>
      </c>
      <c r="H542" s="18">
        <f>H543</f>
        <v>0</v>
      </c>
    </row>
    <row r="543" spans="1:8" ht="26.25" x14ac:dyDescent="0.25">
      <c r="A543" s="7"/>
      <c r="B543" s="7" t="s">
        <v>340</v>
      </c>
      <c r="C543" s="3" t="s">
        <v>341</v>
      </c>
      <c r="D543" s="260">
        <v>0</v>
      </c>
      <c r="E543" s="260"/>
      <c r="F543" s="260">
        <v>0</v>
      </c>
      <c r="G543" s="66">
        <v>0</v>
      </c>
      <c r="H543" s="66">
        <v>0</v>
      </c>
    </row>
    <row r="544" spans="1:8" ht="26.25" x14ac:dyDescent="0.25">
      <c r="A544" s="7" t="s">
        <v>476</v>
      </c>
      <c r="B544" s="7"/>
      <c r="C544" s="3" t="s">
        <v>477</v>
      </c>
      <c r="D544" s="239">
        <v>1613.7</v>
      </c>
      <c r="E544" s="239"/>
      <c r="F544" s="239">
        <v>1613.7</v>
      </c>
      <c r="G544" s="18">
        <v>559.4</v>
      </c>
      <c r="H544" s="18">
        <v>581.79999999999995</v>
      </c>
    </row>
    <row r="545" spans="1:8" ht="26.25" x14ac:dyDescent="0.25">
      <c r="A545" s="7"/>
      <c r="B545" s="7" t="s">
        <v>340</v>
      </c>
      <c r="C545" s="3" t="s">
        <v>341</v>
      </c>
      <c r="D545" s="239">
        <v>1613.7</v>
      </c>
      <c r="E545" s="239"/>
      <c r="F545" s="239">
        <v>1613.7</v>
      </c>
      <c r="G545" s="18">
        <v>559.4</v>
      </c>
      <c r="H545" s="18">
        <v>581.79999999999995</v>
      </c>
    </row>
    <row r="546" spans="1:8" ht="26.25" x14ac:dyDescent="0.25">
      <c r="A546" s="7" t="s">
        <v>478</v>
      </c>
      <c r="B546" s="7"/>
      <c r="C546" s="100" t="s">
        <v>617</v>
      </c>
      <c r="D546" s="239">
        <v>629.70000000000005</v>
      </c>
      <c r="E546" s="239"/>
      <c r="F546" s="239">
        <v>629.70000000000005</v>
      </c>
      <c r="G546" s="18">
        <v>654.9</v>
      </c>
      <c r="H546" s="18">
        <v>681</v>
      </c>
    </row>
    <row r="547" spans="1:8" ht="26.25" x14ac:dyDescent="0.25">
      <c r="A547" s="7"/>
      <c r="B547" s="7" t="s">
        <v>340</v>
      </c>
      <c r="C547" s="3" t="s">
        <v>341</v>
      </c>
      <c r="D547" s="239">
        <v>629.70000000000005</v>
      </c>
      <c r="E547" s="239"/>
      <c r="F547" s="239">
        <v>629.70000000000005</v>
      </c>
      <c r="G547" s="18">
        <v>654.9</v>
      </c>
      <c r="H547" s="18">
        <v>681</v>
      </c>
    </row>
    <row r="548" spans="1:8" ht="26.25" x14ac:dyDescent="0.25">
      <c r="A548" s="46" t="s">
        <v>479</v>
      </c>
      <c r="B548" s="46"/>
      <c r="C548" s="27" t="s">
        <v>480</v>
      </c>
      <c r="D548" s="240">
        <f>D549</f>
        <v>127.3</v>
      </c>
      <c r="E548" s="240"/>
      <c r="F548" s="240">
        <f>F549</f>
        <v>127.3</v>
      </c>
      <c r="G548" s="21">
        <f>G549</f>
        <v>0</v>
      </c>
      <c r="H548" s="21">
        <f>H549</f>
        <v>0</v>
      </c>
    </row>
    <row r="549" spans="1:8" x14ac:dyDescent="0.25">
      <c r="A549" s="7" t="s">
        <v>481</v>
      </c>
      <c r="B549" s="7"/>
      <c r="C549" s="85" t="s">
        <v>811</v>
      </c>
      <c r="D549" s="239">
        <v>127.3</v>
      </c>
      <c r="E549" s="239"/>
      <c r="F549" s="239">
        <v>127.3</v>
      </c>
      <c r="G549" s="18">
        <v>0</v>
      </c>
      <c r="H549" s="18">
        <v>0</v>
      </c>
    </row>
    <row r="550" spans="1:8" ht="26.25" x14ac:dyDescent="0.25">
      <c r="A550" s="7"/>
      <c r="B550" s="7" t="s">
        <v>340</v>
      </c>
      <c r="C550" s="3" t="s">
        <v>341</v>
      </c>
      <c r="D550" s="239">
        <v>127.3</v>
      </c>
      <c r="E550" s="239"/>
      <c r="F550" s="239">
        <v>127.3</v>
      </c>
      <c r="G550" s="18">
        <v>0</v>
      </c>
      <c r="H550" s="18">
        <v>0</v>
      </c>
    </row>
    <row r="551" spans="1:8" ht="39" x14ac:dyDescent="0.25">
      <c r="A551" s="40" t="s">
        <v>482</v>
      </c>
      <c r="B551" s="40"/>
      <c r="C551" s="52" t="s">
        <v>483</v>
      </c>
      <c r="D551" s="241">
        <f>D552</f>
        <v>0</v>
      </c>
      <c r="E551" s="241"/>
      <c r="F551" s="241">
        <f>F552</f>
        <v>0</v>
      </c>
      <c r="G551" s="42">
        <f>G552</f>
        <v>0</v>
      </c>
      <c r="H551" s="42">
        <f>H552</f>
        <v>11652.8</v>
      </c>
    </row>
    <row r="552" spans="1:8" ht="39" x14ac:dyDescent="0.25">
      <c r="A552" s="43" t="s">
        <v>484</v>
      </c>
      <c r="B552" s="63"/>
      <c r="C552" s="44" t="s">
        <v>485</v>
      </c>
      <c r="D552" s="252">
        <f t="shared" ref="D552:H553" si="12">D553</f>
        <v>0</v>
      </c>
      <c r="E552" s="252"/>
      <c r="F552" s="252">
        <f t="shared" si="12"/>
        <v>0</v>
      </c>
      <c r="G552" s="45">
        <f t="shared" si="12"/>
        <v>0</v>
      </c>
      <c r="H552" s="45">
        <f t="shared" si="12"/>
        <v>11652.8</v>
      </c>
    </row>
    <row r="553" spans="1:8" ht="39" x14ac:dyDescent="0.25">
      <c r="A553" s="46" t="s">
        <v>619</v>
      </c>
      <c r="B553" s="50"/>
      <c r="C553" s="47" t="s">
        <v>486</v>
      </c>
      <c r="D553" s="265">
        <f t="shared" si="12"/>
        <v>0</v>
      </c>
      <c r="E553" s="265"/>
      <c r="F553" s="265">
        <f t="shared" si="12"/>
        <v>0</v>
      </c>
      <c r="G553" s="86">
        <f t="shared" si="12"/>
        <v>0</v>
      </c>
      <c r="H553" s="86">
        <f>H554</f>
        <v>11652.8</v>
      </c>
    </row>
    <row r="554" spans="1:8" ht="39" x14ac:dyDescent="0.25">
      <c r="A554" s="7" t="s">
        <v>618</v>
      </c>
      <c r="B554" s="7"/>
      <c r="C554" s="3" t="s">
        <v>487</v>
      </c>
      <c r="D554" s="239">
        <v>0</v>
      </c>
      <c r="E554" s="239"/>
      <c r="F554" s="239">
        <v>0</v>
      </c>
      <c r="G554" s="18">
        <v>0</v>
      </c>
      <c r="H554" s="18">
        <v>11652.8</v>
      </c>
    </row>
    <row r="555" spans="1:8" x14ac:dyDescent="0.25">
      <c r="A555" s="7"/>
      <c r="B555" s="7" t="s">
        <v>546</v>
      </c>
      <c r="C555" s="3" t="s">
        <v>547</v>
      </c>
      <c r="D555" s="239"/>
      <c r="E555" s="239"/>
      <c r="F555" s="239">
        <v>0</v>
      </c>
      <c r="G555" s="18">
        <v>0</v>
      </c>
      <c r="H555" s="18">
        <v>2693.1</v>
      </c>
    </row>
    <row r="556" spans="1:8" x14ac:dyDescent="0.25">
      <c r="A556" s="7"/>
      <c r="B556" s="7"/>
      <c r="C556" s="11" t="s">
        <v>120</v>
      </c>
      <c r="D556" s="239"/>
      <c r="E556" s="239"/>
      <c r="F556" s="239">
        <v>0</v>
      </c>
      <c r="G556" s="18">
        <v>0</v>
      </c>
      <c r="H556" s="18">
        <v>2693.1</v>
      </c>
    </row>
    <row r="557" spans="1:8" ht="26.25" x14ac:dyDescent="0.25">
      <c r="A557" s="7"/>
      <c r="B557" s="7" t="s">
        <v>366</v>
      </c>
      <c r="C557" s="3" t="s">
        <v>367</v>
      </c>
      <c r="D557" s="239"/>
      <c r="E557" s="239"/>
      <c r="F557" s="239">
        <v>0</v>
      </c>
      <c r="G557" s="18">
        <v>0</v>
      </c>
      <c r="H557" s="18">
        <v>8959.7000000000007</v>
      </c>
    </row>
    <row r="558" spans="1:8" x14ac:dyDescent="0.25">
      <c r="A558" s="7"/>
      <c r="B558" s="7"/>
      <c r="C558" s="11" t="s">
        <v>120</v>
      </c>
      <c r="D558" s="239">
        <v>0</v>
      </c>
      <c r="E558" s="239"/>
      <c r="F558" s="239">
        <v>0</v>
      </c>
      <c r="G558" s="18">
        <v>0</v>
      </c>
      <c r="H558" s="18">
        <v>8959.7000000000007</v>
      </c>
    </row>
    <row r="559" spans="1:8" ht="39" x14ac:dyDescent="0.25">
      <c r="A559" s="40" t="s">
        <v>488</v>
      </c>
      <c r="B559" s="87"/>
      <c r="C559" s="52" t="s">
        <v>489</v>
      </c>
      <c r="D559" s="241">
        <f>D560+D573</f>
        <v>4437.0619999999999</v>
      </c>
      <c r="E559" s="241">
        <f>E560+E573</f>
        <v>90.5</v>
      </c>
      <c r="F559" s="241">
        <f>F560+F573</f>
        <v>4527.5619999999999</v>
      </c>
      <c r="G559" s="42">
        <f>G560+G573</f>
        <v>1375</v>
      </c>
      <c r="H559" s="42">
        <f>H560+H573</f>
        <v>1118</v>
      </c>
    </row>
    <row r="560" spans="1:8" x14ac:dyDescent="0.25">
      <c r="A560" s="46" t="s">
        <v>490</v>
      </c>
      <c r="B560" s="50"/>
      <c r="C560" s="47" t="s">
        <v>491</v>
      </c>
      <c r="D560" s="240">
        <f>D561+D568+D563+D572</f>
        <v>4437.0619999999999</v>
      </c>
      <c r="E560" s="240"/>
      <c r="F560" s="240">
        <f>F561+F568+F563+F572</f>
        <v>4437.0619999999999</v>
      </c>
      <c r="G560" s="21">
        <f>G561+G568+G563+G564+G572</f>
        <v>1075</v>
      </c>
      <c r="H560" s="21">
        <f>H561+H568+H563+H564+H572</f>
        <v>1118</v>
      </c>
    </row>
    <row r="561" spans="1:8" x14ac:dyDescent="0.25">
      <c r="A561" s="7" t="s">
        <v>492</v>
      </c>
      <c r="B561" s="7"/>
      <c r="C561" s="3" t="s">
        <v>493</v>
      </c>
      <c r="D561" s="239">
        <v>537.20000000000005</v>
      </c>
      <c r="E561" s="239"/>
      <c r="F561" s="239">
        <v>537.20000000000005</v>
      </c>
      <c r="G561" s="18">
        <v>559</v>
      </c>
      <c r="H561" s="18">
        <v>581</v>
      </c>
    </row>
    <row r="562" spans="1:8" ht="26.25" x14ac:dyDescent="0.25">
      <c r="A562" s="7"/>
      <c r="B562" s="7" t="s">
        <v>340</v>
      </c>
      <c r="C562" s="3" t="s">
        <v>341</v>
      </c>
      <c r="D562" s="239">
        <v>537.20000000000005</v>
      </c>
      <c r="E562" s="239"/>
      <c r="F562" s="239">
        <v>537.20000000000005</v>
      </c>
      <c r="G562" s="18">
        <v>559</v>
      </c>
      <c r="H562" s="18">
        <v>581</v>
      </c>
    </row>
    <row r="563" spans="1:8" x14ac:dyDescent="0.25">
      <c r="A563" s="7" t="s">
        <v>494</v>
      </c>
      <c r="B563" s="7"/>
      <c r="C563" s="3" t="s">
        <v>495</v>
      </c>
      <c r="D563" s="239">
        <f>D564</f>
        <v>588.79999999999995</v>
      </c>
      <c r="E563" s="239"/>
      <c r="F563" s="239">
        <f>F564</f>
        <v>588.79999999999995</v>
      </c>
      <c r="G563" s="18">
        <v>0</v>
      </c>
      <c r="H563" s="18">
        <v>0</v>
      </c>
    </row>
    <row r="564" spans="1:8" ht="26.25" x14ac:dyDescent="0.25">
      <c r="A564" s="7"/>
      <c r="B564" s="7" t="s">
        <v>340</v>
      </c>
      <c r="C564" s="3" t="s">
        <v>341</v>
      </c>
      <c r="D564" s="239">
        <f>D565+D566+D567</f>
        <v>588.79999999999995</v>
      </c>
      <c r="E564" s="239"/>
      <c r="F564" s="239">
        <f>F565+F566+F567</f>
        <v>588.79999999999995</v>
      </c>
      <c r="G564" s="18">
        <f>G565+G566+G567</f>
        <v>0</v>
      </c>
      <c r="H564" s="18">
        <f>H565+H566+H567</f>
        <v>0</v>
      </c>
    </row>
    <row r="565" spans="1:8" ht="14.45" hidden="1" x14ac:dyDescent="0.3">
      <c r="A565" s="7"/>
      <c r="B565" s="7"/>
      <c r="C565" s="11" t="s">
        <v>496</v>
      </c>
      <c r="D565" s="239"/>
      <c r="E565" s="239"/>
      <c r="F565" s="239"/>
      <c r="G565" s="18"/>
      <c r="H565" s="18"/>
    </row>
    <row r="566" spans="1:8" ht="14.45" hidden="1" x14ac:dyDescent="0.3">
      <c r="A566" s="7"/>
      <c r="B566" s="7"/>
      <c r="C566" s="11" t="s">
        <v>254</v>
      </c>
      <c r="D566" s="239"/>
      <c r="E566" s="239"/>
      <c r="F566" s="239"/>
      <c r="G566" s="18"/>
      <c r="H566" s="18"/>
    </row>
    <row r="567" spans="1:8" x14ac:dyDescent="0.25">
      <c r="A567" s="7"/>
      <c r="B567" s="7"/>
      <c r="C567" s="3" t="s">
        <v>497</v>
      </c>
      <c r="D567" s="239">
        <v>588.79999999999995</v>
      </c>
      <c r="E567" s="239"/>
      <c r="F567" s="239">
        <v>588.79999999999995</v>
      </c>
      <c r="G567" s="18"/>
      <c r="H567" s="18"/>
    </row>
    <row r="568" spans="1:8" ht="25.5" x14ac:dyDescent="0.25">
      <c r="A568" s="7" t="s">
        <v>498</v>
      </c>
      <c r="B568" s="7"/>
      <c r="C568" s="1" t="s">
        <v>812</v>
      </c>
      <c r="D568" s="239">
        <f>D569</f>
        <v>3311.0619999999999</v>
      </c>
      <c r="E568" s="239"/>
      <c r="F568" s="239">
        <f>F569</f>
        <v>3311.0619999999999</v>
      </c>
      <c r="G568" s="18">
        <f>G570+G571</f>
        <v>516</v>
      </c>
      <c r="H568" s="18">
        <f>H570+H571</f>
        <v>537</v>
      </c>
    </row>
    <row r="569" spans="1:8" ht="26.25" x14ac:dyDescent="0.25">
      <c r="A569" s="7"/>
      <c r="B569" s="7" t="s">
        <v>340</v>
      </c>
      <c r="C569" s="3" t="s">
        <v>341</v>
      </c>
      <c r="D569" s="239">
        <f>D570+D571</f>
        <v>3311.0619999999999</v>
      </c>
      <c r="E569" s="239"/>
      <c r="F569" s="239">
        <f>F570+F571</f>
        <v>3311.0619999999999</v>
      </c>
      <c r="G569" s="18">
        <v>516</v>
      </c>
      <c r="H569" s="18">
        <v>537</v>
      </c>
    </row>
    <row r="570" spans="1:8" x14ac:dyDescent="0.25">
      <c r="A570" s="7"/>
      <c r="B570" s="7"/>
      <c r="C570" s="11" t="s">
        <v>254</v>
      </c>
      <c r="D570" s="239">
        <v>2814.4029999999998</v>
      </c>
      <c r="E570" s="239"/>
      <c r="F570" s="239">
        <v>2814.4029999999998</v>
      </c>
      <c r="G570" s="18"/>
      <c r="H570" s="18"/>
    </row>
    <row r="571" spans="1:8" x14ac:dyDescent="0.25">
      <c r="A571" s="7"/>
      <c r="B571" s="7"/>
      <c r="C571" s="3" t="s">
        <v>497</v>
      </c>
      <c r="D571" s="239">
        <v>496.65899999999999</v>
      </c>
      <c r="E571" s="239"/>
      <c r="F571" s="239">
        <v>496.65899999999999</v>
      </c>
      <c r="G571" s="18">
        <v>516</v>
      </c>
      <c r="H571" s="18">
        <v>537</v>
      </c>
    </row>
    <row r="572" spans="1:8" ht="51.75" x14ac:dyDescent="0.25">
      <c r="A572" s="7" t="s">
        <v>499</v>
      </c>
      <c r="B572" s="7"/>
      <c r="C572" s="3" t="s">
        <v>500</v>
      </c>
      <c r="D572" s="239">
        <v>0</v>
      </c>
      <c r="E572" s="239"/>
      <c r="F572" s="239">
        <v>0</v>
      </c>
      <c r="G572" s="18">
        <v>0</v>
      </c>
      <c r="H572" s="18">
        <v>0</v>
      </c>
    </row>
    <row r="573" spans="1:8" ht="39" x14ac:dyDescent="0.25">
      <c r="A573" s="46" t="s">
        <v>501</v>
      </c>
      <c r="B573" s="50"/>
      <c r="C573" s="47" t="s">
        <v>502</v>
      </c>
      <c r="D573" s="240">
        <f>D574</f>
        <v>0</v>
      </c>
      <c r="E573" s="240">
        <f>E574</f>
        <v>90.5</v>
      </c>
      <c r="F573" s="240">
        <f>F574</f>
        <v>90.5</v>
      </c>
      <c r="G573" s="21">
        <f>G574</f>
        <v>300</v>
      </c>
      <c r="H573" s="21">
        <f>H574</f>
        <v>0</v>
      </c>
    </row>
    <row r="574" spans="1:8" ht="39" x14ac:dyDescent="0.25">
      <c r="A574" s="7" t="s">
        <v>503</v>
      </c>
      <c r="B574" s="7"/>
      <c r="C574" s="3" t="s">
        <v>504</v>
      </c>
      <c r="D574" s="239">
        <f>1800-1800</f>
        <v>0</v>
      </c>
      <c r="E574" s="260">
        <f>E575</f>
        <v>90.5</v>
      </c>
      <c r="F574" s="239">
        <f>F575</f>
        <v>90.5</v>
      </c>
      <c r="G574" s="18">
        <v>300</v>
      </c>
      <c r="H574" s="18">
        <v>0</v>
      </c>
    </row>
    <row r="575" spans="1:8" ht="26.25" x14ac:dyDescent="0.25">
      <c r="A575" s="7"/>
      <c r="B575" s="7" t="s">
        <v>340</v>
      </c>
      <c r="C575" s="3" t="s">
        <v>341</v>
      </c>
      <c r="D575" s="239">
        <v>0</v>
      </c>
      <c r="E575" s="260">
        <v>90.5</v>
      </c>
      <c r="F575" s="239">
        <v>90.5</v>
      </c>
      <c r="G575" s="18">
        <v>300</v>
      </c>
      <c r="H575" s="18">
        <v>0</v>
      </c>
    </row>
    <row r="576" spans="1:8" x14ac:dyDescent="0.25">
      <c r="A576" s="88" t="s">
        <v>512</v>
      </c>
      <c r="B576" s="88"/>
      <c r="C576" s="89" t="s">
        <v>513</v>
      </c>
      <c r="D576" s="266">
        <f>D577+D585</f>
        <v>61582.80000000001</v>
      </c>
      <c r="E576" s="266">
        <f>E577+E585</f>
        <v>4083.1000000000004</v>
      </c>
      <c r="F576" s="266">
        <f>F577+F585</f>
        <v>65665.899999999994</v>
      </c>
      <c r="G576" s="90">
        <f>G577+G585</f>
        <v>58181</v>
      </c>
      <c r="H576" s="90">
        <f>H577+H585</f>
        <v>58549.5</v>
      </c>
    </row>
    <row r="577" spans="1:8" ht="26.25" x14ac:dyDescent="0.25">
      <c r="A577" s="91" t="s">
        <v>514</v>
      </c>
      <c r="B577" s="92"/>
      <c r="C577" s="93" t="s">
        <v>515</v>
      </c>
      <c r="D577" s="267">
        <f>D578+D580+D583</f>
        <v>2718.8</v>
      </c>
      <c r="E577" s="267">
        <f>E578+E580+E583</f>
        <v>39.9</v>
      </c>
      <c r="F577" s="267">
        <f>F578+F580+F583</f>
        <v>2758.7</v>
      </c>
      <c r="G577" s="94">
        <f>G578+G580</f>
        <v>2757</v>
      </c>
      <c r="H577" s="94">
        <f>H578+H580</f>
        <v>2757</v>
      </c>
    </row>
    <row r="578" spans="1:8" ht="26.25" x14ac:dyDescent="0.25">
      <c r="A578" s="7" t="s">
        <v>516</v>
      </c>
      <c r="B578" s="7"/>
      <c r="C578" s="3" t="s">
        <v>825</v>
      </c>
      <c r="D578" s="239">
        <v>1164</v>
      </c>
      <c r="E578" s="239"/>
      <c r="F578" s="239">
        <v>1164</v>
      </c>
      <c r="G578" s="18">
        <v>1164</v>
      </c>
      <c r="H578" s="18">
        <v>1164</v>
      </c>
    </row>
    <row r="579" spans="1:8" ht="51.75" x14ac:dyDescent="0.25">
      <c r="A579" s="7"/>
      <c r="B579" s="7" t="s">
        <v>517</v>
      </c>
      <c r="C579" s="3" t="s">
        <v>518</v>
      </c>
      <c r="D579" s="239">
        <v>1164</v>
      </c>
      <c r="E579" s="239"/>
      <c r="F579" s="239">
        <v>1164</v>
      </c>
      <c r="G579" s="18">
        <v>1164</v>
      </c>
      <c r="H579" s="18">
        <v>1164</v>
      </c>
    </row>
    <row r="580" spans="1:8" ht="26.25" x14ac:dyDescent="0.25">
      <c r="A580" s="7" t="s">
        <v>519</v>
      </c>
      <c r="B580" s="7"/>
      <c r="C580" s="3" t="s">
        <v>520</v>
      </c>
      <c r="D580" s="239">
        <f>D581+D582</f>
        <v>1539.8</v>
      </c>
      <c r="E580" s="260">
        <f>E581+E582</f>
        <v>39.9</v>
      </c>
      <c r="F580" s="239">
        <f>F581+F582</f>
        <v>1579.7</v>
      </c>
      <c r="G580" s="18">
        <f>G581+G582</f>
        <v>1593</v>
      </c>
      <c r="H580" s="18">
        <f>H581+H582</f>
        <v>1593</v>
      </c>
    </row>
    <row r="581" spans="1:8" ht="51.75" x14ac:dyDescent="0.25">
      <c r="A581" s="7"/>
      <c r="B581" s="7" t="s">
        <v>517</v>
      </c>
      <c r="C581" s="3" t="s">
        <v>518</v>
      </c>
      <c r="D581" s="239">
        <v>1490.5</v>
      </c>
      <c r="E581" s="260">
        <v>39.9</v>
      </c>
      <c r="F581" s="239">
        <f>SUM(D581:E581)</f>
        <v>1530.4</v>
      </c>
      <c r="G581" s="18">
        <f>1490.5+53.2</f>
        <v>1543.7</v>
      </c>
      <c r="H581" s="18">
        <f>1490.5+53.2</f>
        <v>1543.7</v>
      </c>
    </row>
    <row r="582" spans="1:8" ht="26.25" x14ac:dyDescent="0.25">
      <c r="A582" s="7"/>
      <c r="B582" s="7" t="s">
        <v>340</v>
      </c>
      <c r="C582" s="3" t="s">
        <v>341</v>
      </c>
      <c r="D582" s="239">
        <v>49.3</v>
      </c>
      <c r="E582" s="239"/>
      <c r="F582" s="239">
        <v>49.3</v>
      </c>
      <c r="G582" s="18">
        <v>49.3</v>
      </c>
      <c r="H582" s="18">
        <v>49.3</v>
      </c>
    </row>
    <row r="583" spans="1:8" ht="39" x14ac:dyDescent="0.25">
      <c r="A583" s="7" t="s">
        <v>822</v>
      </c>
      <c r="B583" s="7"/>
      <c r="C583" s="3" t="s">
        <v>823</v>
      </c>
      <c r="D583" s="239">
        <f>D584</f>
        <v>15</v>
      </c>
      <c r="E583" s="239"/>
      <c r="F583" s="239">
        <f>F584</f>
        <v>15</v>
      </c>
      <c r="G583" s="18">
        <v>0</v>
      </c>
      <c r="H583" s="18">
        <v>0</v>
      </c>
    </row>
    <row r="584" spans="1:8" ht="26.25" x14ac:dyDescent="0.25">
      <c r="A584" s="7"/>
      <c r="B584" s="7" t="s">
        <v>340</v>
      </c>
      <c r="C584" s="3" t="s">
        <v>341</v>
      </c>
      <c r="D584" s="239">
        <v>15</v>
      </c>
      <c r="E584" s="239"/>
      <c r="F584" s="239">
        <v>15</v>
      </c>
      <c r="G584" s="18">
        <v>0</v>
      </c>
      <c r="H584" s="18">
        <v>0</v>
      </c>
    </row>
    <row r="585" spans="1:8" ht="39" x14ac:dyDescent="0.25">
      <c r="A585" s="91" t="s">
        <v>521</v>
      </c>
      <c r="B585" s="91"/>
      <c r="C585" s="93" t="s">
        <v>522</v>
      </c>
      <c r="D585" s="267">
        <f>D586+D590+D597+D599+D605+D607+D609+D611+D615+D617+D6325+D593</f>
        <v>58864.000000000007</v>
      </c>
      <c r="E585" s="267">
        <f>E586+E590+E597+E599+E605+E607+E609+E611+E615+E617+E6325+E593+E619+E621+E623</f>
        <v>4043.2000000000003</v>
      </c>
      <c r="F585" s="267">
        <f>F586+F590+F597+F599+F605+F607+F609+F611+F615+F617+F6325+F593+F619+F621+F623</f>
        <v>62907.199999999997</v>
      </c>
      <c r="G585" s="94">
        <f>G586+G590+G597+G599+G605+G607+G609+G611+G615+G617+G6325+G593</f>
        <v>55424</v>
      </c>
      <c r="H585" s="94">
        <f>H586+H590+H597+H599+H605+H607+H609+H611+H615+H617+H6325+H593</f>
        <v>55792.5</v>
      </c>
    </row>
    <row r="586" spans="1:8" ht="26.25" x14ac:dyDescent="0.25">
      <c r="A586" s="7" t="s">
        <v>523</v>
      </c>
      <c r="B586" s="7"/>
      <c r="C586" s="3" t="s">
        <v>524</v>
      </c>
      <c r="D586" s="239">
        <f>D587+D588+D589</f>
        <v>2894.5</v>
      </c>
      <c r="E586" s="239"/>
      <c r="F586" s="239">
        <f>F587+F588+F589</f>
        <v>2894.5</v>
      </c>
      <c r="G586" s="18">
        <f>G587+G588+G589</f>
        <v>2894.5</v>
      </c>
      <c r="H586" s="18">
        <f>H587+H588+H589</f>
        <v>2894.5</v>
      </c>
    </row>
    <row r="587" spans="1:8" ht="51.75" x14ac:dyDescent="0.25">
      <c r="A587" s="16"/>
      <c r="B587" s="7" t="s">
        <v>517</v>
      </c>
      <c r="C587" s="3" t="s">
        <v>518</v>
      </c>
      <c r="D587" s="239">
        <v>2685.8</v>
      </c>
      <c r="E587" s="239"/>
      <c r="F587" s="239">
        <v>2685.8</v>
      </c>
      <c r="G587" s="18">
        <v>2685.8</v>
      </c>
      <c r="H587" s="18">
        <v>2685.8</v>
      </c>
    </row>
    <row r="588" spans="1:8" ht="26.25" x14ac:dyDescent="0.25">
      <c r="A588" s="16"/>
      <c r="B588" s="7" t="s">
        <v>340</v>
      </c>
      <c r="C588" s="3" t="s">
        <v>341</v>
      </c>
      <c r="D588" s="239">
        <f>95.7-5.5</f>
        <v>90.2</v>
      </c>
      <c r="E588" s="239"/>
      <c r="F588" s="239">
        <f>95.7-5.5</f>
        <v>90.2</v>
      </c>
      <c r="G588" s="18">
        <f>99.4-9.2</f>
        <v>90.2</v>
      </c>
      <c r="H588" s="18">
        <f>103.4-13.2</f>
        <v>90.2</v>
      </c>
    </row>
    <row r="589" spans="1:8" x14ac:dyDescent="0.25">
      <c r="A589" s="16"/>
      <c r="B589" s="22" t="s">
        <v>525</v>
      </c>
      <c r="C589" s="8" t="s">
        <v>526</v>
      </c>
      <c r="D589" s="239">
        <v>118.5</v>
      </c>
      <c r="E589" s="239"/>
      <c r="F589" s="239">
        <v>118.5</v>
      </c>
      <c r="G589" s="18">
        <v>118.5</v>
      </c>
      <c r="H589" s="18">
        <v>118.5</v>
      </c>
    </row>
    <row r="590" spans="1:8" ht="26.25" x14ac:dyDescent="0.25">
      <c r="A590" s="7" t="s">
        <v>527</v>
      </c>
      <c r="B590" s="7"/>
      <c r="C590" s="10" t="s">
        <v>528</v>
      </c>
      <c r="D590" s="239">
        <f>D591+D592</f>
        <v>15066.1</v>
      </c>
      <c r="E590" s="239"/>
      <c r="F590" s="239">
        <f>F591+F592</f>
        <v>15066.1</v>
      </c>
      <c r="G590" s="18">
        <f>G591+G592</f>
        <v>14628</v>
      </c>
      <c r="H590" s="18">
        <f>H591+H592</f>
        <v>14628.2</v>
      </c>
    </row>
    <row r="591" spans="1:8" ht="51.75" x14ac:dyDescent="0.25">
      <c r="A591" s="7"/>
      <c r="B591" s="7" t="s">
        <v>517</v>
      </c>
      <c r="C591" s="3" t="s">
        <v>518</v>
      </c>
      <c r="D591" s="268">
        <v>14080.7</v>
      </c>
      <c r="E591" s="268"/>
      <c r="F591" s="268">
        <v>14080.7</v>
      </c>
      <c r="G591" s="29">
        <v>13663.6</v>
      </c>
      <c r="H591" s="29">
        <v>13663.6</v>
      </c>
    </row>
    <row r="592" spans="1:8" ht="26.25" x14ac:dyDescent="0.25">
      <c r="A592" s="7"/>
      <c r="B592" s="7" t="s">
        <v>340</v>
      </c>
      <c r="C592" s="3" t="s">
        <v>341</v>
      </c>
      <c r="D592" s="239">
        <v>985.4</v>
      </c>
      <c r="E592" s="239"/>
      <c r="F592" s="239">
        <v>985.4</v>
      </c>
      <c r="G592" s="18">
        <f>1064.4-100</f>
        <v>964.40000000000009</v>
      </c>
      <c r="H592" s="18">
        <f>1107-142.4</f>
        <v>964.6</v>
      </c>
    </row>
    <row r="593" spans="1:8" ht="39" x14ac:dyDescent="0.25">
      <c r="A593" s="7" t="s">
        <v>529</v>
      </c>
      <c r="B593" s="7"/>
      <c r="C593" s="3" t="s">
        <v>76</v>
      </c>
      <c r="D593" s="239">
        <f>D594</f>
        <v>153.6</v>
      </c>
      <c r="E593" s="239"/>
      <c r="F593" s="239">
        <f>F594</f>
        <v>153.6</v>
      </c>
      <c r="G593" s="18">
        <f>G594</f>
        <v>112</v>
      </c>
      <c r="H593" s="18">
        <f>H594</f>
        <v>112</v>
      </c>
    </row>
    <row r="594" spans="1:8" ht="51.75" x14ac:dyDescent="0.25">
      <c r="A594" s="7"/>
      <c r="B594" s="7" t="s">
        <v>517</v>
      </c>
      <c r="C594" s="3" t="s">
        <v>518</v>
      </c>
      <c r="D594" s="239">
        <v>153.6</v>
      </c>
      <c r="E594" s="239"/>
      <c r="F594" s="239">
        <v>153.6</v>
      </c>
      <c r="G594" s="18">
        <v>112</v>
      </c>
      <c r="H594" s="18">
        <v>112</v>
      </c>
    </row>
    <row r="595" spans="1:8" ht="25.5" x14ac:dyDescent="0.25">
      <c r="A595" s="7" t="s">
        <v>530</v>
      </c>
      <c r="B595" s="7"/>
      <c r="C595" s="1" t="s">
        <v>531</v>
      </c>
      <c r="D595" s="260">
        <f>D596</f>
        <v>0</v>
      </c>
      <c r="E595" s="260"/>
      <c r="F595" s="260">
        <f>F596</f>
        <v>0</v>
      </c>
      <c r="G595" s="66">
        <f>G596</f>
        <v>0</v>
      </c>
      <c r="H595" s="66">
        <f>H596</f>
        <v>0</v>
      </c>
    </row>
    <row r="596" spans="1:8" ht="51.75" x14ac:dyDescent="0.25">
      <c r="A596" s="7"/>
      <c r="B596" s="7" t="s">
        <v>517</v>
      </c>
      <c r="C596" s="3" t="s">
        <v>518</v>
      </c>
      <c r="D596" s="239">
        <v>0</v>
      </c>
      <c r="E596" s="239"/>
      <c r="F596" s="239">
        <v>0</v>
      </c>
      <c r="G596" s="18">
        <v>0</v>
      </c>
      <c r="H596" s="18">
        <v>0</v>
      </c>
    </row>
    <row r="597" spans="1:8" ht="51.75" x14ac:dyDescent="0.25">
      <c r="A597" s="7" t="s">
        <v>532</v>
      </c>
      <c r="B597" s="7"/>
      <c r="C597" s="3" t="s">
        <v>533</v>
      </c>
      <c r="D597" s="239">
        <f>D598</f>
        <v>8390.5</v>
      </c>
      <c r="E597" s="239"/>
      <c r="F597" s="239">
        <f>F598</f>
        <v>8390.5</v>
      </c>
      <c r="G597" s="18">
        <f>G598</f>
        <v>8390.5</v>
      </c>
      <c r="H597" s="18">
        <f>H598</f>
        <v>8390.5</v>
      </c>
    </row>
    <row r="598" spans="1:8" ht="51.75" x14ac:dyDescent="0.25">
      <c r="A598" s="7"/>
      <c r="B598" s="7" t="s">
        <v>517</v>
      </c>
      <c r="C598" s="3" t="s">
        <v>518</v>
      </c>
      <c r="D598" s="239">
        <f>8339.3+51.2</f>
        <v>8390.5</v>
      </c>
      <c r="E598" s="239"/>
      <c r="F598" s="239">
        <f>SUM(D598:E598)</f>
        <v>8390.5</v>
      </c>
      <c r="G598" s="18">
        <f>8339.3+51.2</f>
        <v>8390.5</v>
      </c>
      <c r="H598" s="18">
        <f>8339.3+51.2</f>
        <v>8390.5</v>
      </c>
    </row>
    <row r="599" spans="1:8" ht="26.25" x14ac:dyDescent="0.25">
      <c r="A599" s="7" t="s">
        <v>534</v>
      </c>
      <c r="B599" s="7"/>
      <c r="C599" s="10" t="s">
        <v>535</v>
      </c>
      <c r="D599" s="239">
        <f>D600+D601+D602</f>
        <v>30264.500000000004</v>
      </c>
      <c r="E599" s="260">
        <f>E600+E601+E602</f>
        <v>3093.1000000000004</v>
      </c>
      <c r="F599" s="239">
        <f>F600+F601+F602</f>
        <v>33357.599999999999</v>
      </c>
      <c r="G599" s="18">
        <f>G600+G601+G602</f>
        <v>28523.5</v>
      </c>
      <c r="H599" s="18">
        <f>H600+H601+H602</f>
        <v>28891.8</v>
      </c>
    </row>
    <row r="600" spans="1:8" ht="51.75" x14ac:dyDescent="0.25">
      <c r="A600" s="7"/>
      <c r="B600" s="7" t="s">
        <v>517</v>
      </c>
      <c r="C600" s="3" t="s">
        <v>518</v>
      </c>
      <c r="D600" s="239">
        <v>16275.6</v>
      </c>
      <c r="E600" s="260"/>
      <c r="F600" s="239">
        <v>16275.6</v>
      </c>
      <c r="G600" s="18">
        <f>13294.9+895.1</f>
        <v>14190</v>
      </c>
      <c r="H600" s="18">
        <f>13294.9+895.1</f>
        <v>14190</v>
      </c>
    </row>
    <row r="601" spans="1:8" ht="26.25" x14ac:dyDescent="0.25">
      <c r="A601" s="7"/>
      <c r="B601" s="7" t="s">
        <v>340</v>
      </c>
      <c r="C601" s="3" t="s">
        <v>341</v>
      </c>
      <c r="D601" s="239">
        <v>13529.2</v>
      </c>
      <c r="E601" s="260">
        <f>3000+9.8+83.3</f>
        <v>3093.1000000000004</v>
      </c>
      <c r="F601" s="239">
        <f>SUM(D601:E601)</f>
        <v>16622.300000000003</v>
      </c>
      <c r="G601" s="18">
        <f>14419-572.2+35.6</f>
        <v>13882.4</v>
      </c>
      <c r="H601" s="18">
        <f>14995.6-816.6+71.7</f>
        <v>14250.7</v>
      </c>
    </row>
    <row r="602" spans="1:8" x14ac:dyDescent="0.25">
      <c r="A602" s="7"/>
      <c r="B602" s="7" t="s">
        <v>525</v>
      </c>
      <c r="C602" s="3" t="s">
        <v>526</v>
      </c>
      <c r="D602" s="239">
        <v>459.7</v>
      </c>
      <c r="E602" s="239"/>
      <c r="F602" s="239">
        <v>459.7</v>
      </c>
      <c r="G602" s="18">
        <v>451.1</v>
      </c>
      <c r="H602" s="18">
        <v>451.1</v>
      </c>
    </row>
    <row r="603" spans="1:8" x14ac:dyDescent="0.25">
      <c r="A603" s="22" t="s">
        <v>536</v>
      </c>
      <c r="B603" s="22"/>
      <c r="C603" s="1" t="s">
        <v>537</v>
      </c>
      <c r="D603" s="239">
        <v>0</v>
      </c>
      <c r="E603" s="239"/>
      <c r="F603" s="239">
        <v>0</v>
      </c>
      <c r="G603" s="18">
        <v>0</v>
      </c>
      <c r="H603" s="18">
        <v>0</v>
      </c>
    </row>
    <row r="604" spans="1:8" ht="25.5" x14ac:dyDescent="0.25">
      <c r="A604" s="22"/>
      <c r="B604" s="22" t="s">
        <v>340</v>
      </c>
      <c r="C604" s="1" t="s">
        <v>341</v>
      </c>
      <c r="D604" s="239">
        <f>1141.9-1141.9</f>
        <v>0</v>
      </c>
      <c r="E604" s="239"/>
      <c r="F604" s="239">
        <f>1141.9-1141.9</f>
        <v>0</v>
      </c>
      <c r="G604" s="18">
        <f>1193.9-1193.9</f>
        <v>0</v>
      </c>
      <c r="H604" s="18">
        <f>1243.6-1243.6</f>
        <v>0</v>
      </c>
    </row>
    <row r="605" spans="1:8" ht="25.5" x14ac:dyDescent="0.25">
      <c r="A605" s="7" t="s">
        <v>538</v>
      </c>
      <c r="B605" s="22"/>
      <c r="C605" s="1" t="s">
        <v>539</v>
      </c>
      <c r="D605" s="239">
        <f>D606</f>
        <v>979.5</v>
      </c>
      <c r="E605" s="239"/>
      <c r="F605" s="239">
        <f>F606</f>
        <v>979.5</v>
      </c>
      <c r="G605" s="18">
        <f>G606</f>
        <v>0</v>
      </c>
      <c r="H605" s="18">
        <f>H606</f>
        <v>0</v>
      </c>
    </row>
    <row r="606" spans="1:8" x14ac:dyDescent="0.25">
      <c r="A606" s="7"/>
      <c r="B606" s="22" t="s">
        <v>525</v>
      </c>
      <c r="C606" s="1" t="s">
        <v>526</v>
      </c>
      <c r="D606" s="239">
        <v>979.5</v>
      </c>
      <c r="E606" s="239"/>
      <c r="F606" s="239">
        <v>979.5</v>
      </c>
      <c r="G606" s="18"/>
      <c r="H606" s="18"/>
    </row>
    <row r="607" spans="1:8" ht="26.25" x14ac:dyDescent="0.25">
      <c r="A607" s="7" t="s">
        <v>540</v>
      </c>
      <c r="B607" s="7"/>
      <c r="C607" s="10" t="s">
        <v>541</v>
      </c>
      <c r="D607" s="239">
        <f>D608</f>
        <v>88</v>
      </c>
      <c r="E607" s="239"/>
      <c r="F607" s="239">
        <f>F608</f>
        <v>88</v>
      </c>
      <c r="G607" s="18">
        <f>G608</f>
        <v>88</v>
      </c>
      <c r="H607" s="18">
        <f>H608</f>
        <v>88</v>
      </c>
    </row>
    <row r="608" spans="1:8" ht="26.25" x14ac:dyDescent="0.25">
      <c r="A608" s="7"/>
      <c r="B608" s="7" t="s">
        <v>340</v>
      </c>
      <c r="C608" s="3" t="s">
        <v>341</v>
      </c>
      <c r="D608" s="239">
        <v>88</v>
      </c>
      <c r="E608" s="239"/>
      <c r="F608" s="239">
        <v>88</v>
      </c>
      <c r="G608" s="18">
        <v>88</v>
      </c>
      <c r="H608" s="18">
        <v>88</v>
      </c>
    </row>
    <row r="609" spans="1:8" ht="39" x14ac:dyDescent="0.25">
      <c r="A609" s="7" t="s">
        <v>542</v>
      </c>
      <c r="B609" s="7"/>
      <c r="C609" s="10" t="s">
        <v>543</v>
      </c>
      <c r="D609" s="239">
        <f>D610</f>
        <v>3.3</v>
      </c>
      <c r="E609" s="239"/>
      <c r="F609" s="239">
        <f>F610</f>
        <v>3.3</v>
      </c>
      <c r="G609" s="18">
        <f>G610</f>
        <v>3.5</v>
      </c>
      <c r="H609" s="18">
        <f>H610</f>
        <v>3.5</v>
      </c>
    </row>
    <row r="610" spans="1:8" ht="26.25" x14ac:dyDescent="0.25">
      <c r="A610" s="7"/>
      <c r="B610" s="7" t="s">
        <v>340</v>
      </c>
      <c r="C610" s="3" t="s">
        <v>341</v>
      </c>
      <c r="D610" s="239">
        <v>3.3</v>
      </c>
      <c r="E610" s="239"/>
      <c r="F610" s="239">
        <v>3.3</v>
      </c>
      <c r="G610" s="18">
        <v>3.5</v>
      </c>
      <c r="H610" s="18">
        <v>3.5</v>
      </c>
    </row>
    <row r="611" spans="1:8" ht="26.25" x14ac:dyDescent="0.25">
      <c r="A611" s="7" t="s">
        <v>544</v>
      </c>
      <c r="B611" s="7"/>
      <c r="C611" s="3" t="s">
        <v>545</v>
      </c>
      <c r="D611" s="239">
        <f>D614</f>
        <v>484</v>
      </c>
      <c r="E611" s="239"/>
      <c r="F611" s="239">
        <f>F614</f>
        <v>484</v>
      </c>
      <c r="G611" s="18">
        <f>G614</f>
        <v>484</v>
      </c>
      <c r="H611" s="18">
        <f>H614</f>
        <v>484</v>
      </c>
    </row>
    <row r="612" spans="1:8" ht="25.5" x14ac:dyDescent="0.25">
      <c r="A612" s="7"/>
      <c r="B612" s="7" t="s">
        <v>340</v>
      </c>
      <c r="C612" s="8" t="s">
        <v>341</v>
      </c>
      <c r="D612" s="239"/>
      <c r="E612" s="239"/>
      <c r="F612" s="239">
        <v>0</v>
      </c>
      <c r="G612" s="18">
        <v>0</v>
      </c>
      <c r="H612" s="18">
        <v>0</v>
      </c>
    </row>
    <row r="613" spans="1:8" x14ac:dyDescent="0.25">
      <c r="A613" s="7"/>
      <c r="B613" s="7" t="s">
        <v>546</v>
      </c>
      <c r="C613" s="1" t="s">
        <v>547</v>
      </c>
      <c r="D613" s="239"/>
      <c r="E613" s="239"/>
      <c r="F613" s="239">
        <v>0</v>
      </c>
      <c r="G613" s="18"/>
      <c r="H613" s="18">
        <v>0</v>
      </c>
    </row>
    <row r="614" spans="1:8" x14ac:dyDescent="0.25">
      <c r="A614" s="7"/>
      <c r="B614" s="7" t="s">
        <v>525</v>
      </c>
      <c r="C614" s="3" t="s">
        <v>526</v>
      </c>
      <c r="D614" s="239">
        <v>484</v>
      </c>
      <c r="E614" s="239"/>
      <c r="F614" s="239">
        <v>484</v>
      </c>
      <c r="G614" s="18">
        <v>484</v>
      </c>
      <c r="H614" s="18">
        <v>484</v>
      </c>
    </row>
    <row r="615" spans="1:8" ht="26.25" x14ac:dyDescent="0.25">
      <c r="A615" s="7" t="s">
        <v>548</v>
      </c>
      <c r="B615" s="7"/>
      <c r="C615" s="3" t="s">
        <v>549</v>
      </c>
      <c r="D615" s="239">
        <f>D616</f>
        <v>300</v>
      </c>
      <c r="E615" s="239"/>
      <c r="F615" s="239">
        <f>F616</f>
        <v>300</v>
      </c>
      <c r="G615" s="18">
        <f>G616</f>
        <v>300</v>
      </c>
      <c r="H615" s="18">
        <f>H616</f>
        <v>300</v>
      </c>
    </row>
    <row r="616" spans="1:8" ht="26.25" x14ac:dyDescent="0.25">
      <c r="A616" s="7"/>
      <c r="B616" s="7" t="s">
        <v>340</v>
      </c>
      <c r="C616" s="3" t="s">
        <v>341</v>
      </c>
      <c r="D616" s="239">
        <v>300</v>
      </c>
      <c r="E616" s="260"/>
      <c r="F616" s="239">
        <v>300</v>
      </c>
      <c r="G616" s="18">
        <v>300</v>
      </c>
      <c r="H616" s="18">
        <v>300</v>
      </c>
    </row>
    <row r="617" spans="1:8" x14ac:dyDescent="0.25">
      <c r="A617" s="7" t="s">
        <v>550</v>
      </c>
      <c r="B617" s="7"/>
      <c r="C617" s="3" t="s">
        <v>551</v>
      </c>
      <c r="D617" s="239">
        <f>D618</f>
        <v>240</v>
      </c>
      <c r="E617" s="260">
        <f>E618</f>
        <v>25</v>
      </c>
      <c r="F617" s="239">
        <f>F618</f>
        <v>265</v>
      </c>
      <c r="G617" s="18">
        <f>G618</f>
        <v>0</v>
      </c>
      <c r="H617" s="18">
        <f>H618</f>
        <v>0</v>
      </c>
    </row>
    <row r="618" spans="1:8" x14ac:dyDescent="0.25">
      <c r="A618" s="7"/>
      <c r="B618" s="7" t="s">
        <v>525</v>
      </c>
      <c r="C618" s="3" t="s">
        <v>526</v>
      </c>
      <c r="D618" s="239">
        <v>240</v>
      </c>
      <c r="E618" s="260">
        <v>25</v>
      </c>
      <c r="F618" s="239">
        <f>SUM(D618:E618)</f>
        <v>265</v>
      </c>
      <c r="G618" s="18">
        <v>0</v>
      </c>
      <c r="H618" s="18">
        <v>0</v>
      </c>
    </row>
    <row r="619" spans="1:8" ht="39" x14ac:dyDescent="0.25">
      <c r="A619" s="30" t="s">
        <v>552</v>
      </c>
      <c r="B619" s="22"/>
      <c r="C619" s="3" t="s">
        <v>553</v>
      </c>
      <c r="D619" s="239"/>
      <c r="E619" s="260">
        <v>590</v>
      </c>
      <c r="F619" s="239">
        <v>590</v>
      </c>
      <c r="G619" s="18">
        <v>0</v>
      </c>
      <c r="H619" s="18">
        <v>0</v>
      </c>
    </row>
    <row r="620" spans="1:8" ht="25.5" x14ac:dyDescent="0.25">
      <c r="A620" s="23"/>
      <c r="B620" s="22" t="s">
        <v>340</v>
      </c>
      <c r="C620" s="1" t="s">
        <v>341</v>
      </c>
      <c r="D620" s="239"/>
      <c r="E620" s="260">
        <v>590</v>
      </c>
      <c r="F620" s="239">
        <v>590</v>
      </c>
      <c r="G620" s="18">
        <v>0</v>
      </c>
      <c r="H620" s="18">
        <v>0</v>
      </c>
    </row>
    <row r="621" spans="1:8" ht="38.25" x14ac:dyDescent="0.25">
      <c r="A621" s="30" t="s">
        <v>834</v>
      </c>
      <c r="B621" s="22"/>
      <c r="C621" s="1" t="s">
        <v>835</v>
      </c>
      <c r="D621" s="239"/>
      <c r="E621" s="260">
        <v>205.6</v>
      </c>
      <c r="F621" s="239">
        <v>205.6</v>
      </c>
      <c r="G621" s="18">
        <v>0</v>
      </c>
      <c r="H621" s="18">
        <v>0</v>
      </c>
    </row>
    <row r="622" spans="1:8" ht="25.5" x14ac:dyDescent="0.25">
      <c r="A622" s="23"/>
      <c r="B622" s="22" t="s">
        <v>340</v>
      </c>
      <c r="C622" s="1" t="s">
        <v>341</v>
      </c>
      <c r="D622" s="239"/>
      <c r="E622" s="260">
        <v>205.6</v>
      </c>
      <c r="F622" s="239">
        <v>205.6</v>
      </c>
      <c r="G622" s="18">
        <v>0</v>
      </c>
      <c r="H622" s="18">
        <v>0</v>
      </c>
    </row>
    <row r="623" spans="1:8" ht="38.25" x14ac:dyDescent="0.25">
      <c r="A623" s="30" t="s">
        <v>842</v>
      </c>
      <c r="B623" s="22"/>
      <c r="C623" s="1" t="s">
        <v>843</v>
      </c>
      <c r="D623" s="239"/>
      <c r="E623" s="260">
        <v>129.5</v>
      </c>
      <c r="F623" s="239">
        <v>129.5</v>
      </c>
      <c r="G623" s="18">
        <v>0</v>
      </c>
      <c r="H623" s="18">
        <v>0</v>
      </c>
    </row>
    <row r="624" spans="1:8" ht="25.5" x14ac:dyDescent="0.25">
      <c r="A624" s="23"/>
      <c r="B624" s="22" t="s">
        <v>620</v>
      </c>
      <c r="C624" s="1" t="s">
        <v>621</v>
      </c>
      <c r="D624" s="239"/>
      <c r="E624" s="260">
        <v>129.5</v>
      </c>
      <c r="F624" s="239">
        <v>129.5</v>
      </c>
      <c r="G624" s="18">
        <v>0</v>
      </c>
      <c r="H624" s="18">
        <v>0</v>
      </c>
    </row>
    <row r="625" spans="1:9" x14ac:dyDescent="0.25">
      <c r="A625" s="95"/>
      <c r="B625" s="95"/>
      <c r="C625" s="89" t="s">
        <v>554</v>
      </c>
      <c r="D625" s="269">
        <f>D8+D576</f>
        <v>874748.32700000016</v>
      </c>
      <c r="E625" s="269">
        <f>E8+E576</f>
        <v>13575.527039999999</v>
      </c>
      <c r="F625" s="269">
        <f>F8+F576</f>
        <v>888323.85404000001</v>
      </c>
      <c r="G625" s="232">
        <f>G8+G576</f>
        <v>809572.75300000026</v>
      </c>
      <c r="H625" s="232">
        <f>H8+H576+0.04</f>
        <v>855547.75600000017</v>
      </c>
      <c r="I625" s="96"/>
    </row>
  </sheetData>
  <autoFilter ref="A7:Q625"/>
  <mergeCells count="4">
    <mergeCell ref="C3:H3"/>
    <mergeCell ref="P194:Q194"/>
    <mergeCell ref="N194:O194"/>
    <mergeCell ref="A6:H6"/>
  </mergeCells>
  <pageMargins left="1.1023622047244095" right="0.31496062992125984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60"/>
  <sheetViews>
    <sheetView view="pageBreakPreview" zoomScale="85" zoomScaleSheetLayoutView="85" workbookViewId="0">
      <selection activeCell="H1" sqref="H1"/>
    </sheetView>
  </sheetViews>
  <sheetFormatPr defaultColWidth="9.140625" defaultRowHeight="15" x14ac:dyDescent="0.25"/>
  <cols>
    <col min="1" max="2" width="9.140625" style="34"/>
    <col min="3" max="3" width="14.42578125" style="34" customWidth="1"/>
    <col min="4" max="4" width="7.5703125" style="34" customWidth="1"/>
    <col min="5" max="5" width="62" style="34" customWidth="1"/>
    <col min="6" max="6" width="0.42578125" style="34" hidden="1" customWidth="1"/>
    <col min="7" max="7" width="12.28515625" style="34" hidden="1" customWidth="1"/>
    <col min="8" max="8" width="13.28515625" style="34" customWidth="1"/>
    <col min="9" max="11" width="11.140625" style="34" customWidth="1"/>
    <col min="12" max="12" width="9.28515625" style="34" bestFit="1" customWidth="1"/>
    <col min="13" max="14" width="9.140625" style="34"/>
    <col min="15" max="16" width="9.28515625" style="34" bestFit="1" customWidth="1"/>
    <col min="17" max="16384" width="9.140625" style="34"/>
  </cols>
  <sheetData>
    <row r="1" spans="1:10" ht="15.75" x14ac:dyDescent="0.25">
      <c r="C1" s="32"/>
      <c r="D1" s="32"/>
      <c r="E1" s="32"/>
      <c r="F1" s="33"/>
      <c r="G1" s="33"/>
      <c r="H1" s="33"/>
      <c r="I1" s="33"/>
      <c r="J1" s="255" t="s">
        <v>726</v>
      </c>
    </row>
    <row r="2" spans="1:10" ht="15.75" x14ac:dyDescent="0.25">
      <c r="C2" s="32"/>
      <c r="D2" s="32"/>
      <c r="E2" s="149"/>
      <c r="F2" s="150"/>
      <c r="G2" s="150"/>
      <c r="H2" s="150"/>
      <c r="I2" s="147"/>
      <c r="J2" s="147" t="s">
        <v>728</v>
      </c>
    </row>
    <row r="3" spans="1:10" ht="15.75" x14ac:dyDescent="0.25">
      <c r="C3" s="35"/>
      <c r="D3" s="35"/>
      <c r="E3" s="294" t="s">
        <v>727</v>
      </c>
      <c r="F3" s="294"/>
      <c r="G3" s="294"/>
      <c r="H3" s="294"/>
      <c r="I3" s="294"/>
      <c r="J3" s="294"/>
    </row>
    <row r="4" spans="1:10" ht="15.75" x14ac:dyDescent="0.25">
      <c r="C4" s="32"/>
      <c r="D4" s="32"/>
      <c r="E4" s="32"/>
      <c r="F4" s="238"/>
      <c r="G4" s="238"/>
      <c r="H4" s="238"/>
      <c r="I4" s="238"/>
      <c r="J4" s="147" t="s">
        <v>863</v>
      </c>
    </row>
    <row r="5" spans="1:10" ht="15.6" x14ac:dyDescent="0.3">
      <c r="C5" s="32"/>
      <c r="D5" s="32"/>
      <c r="E5" s="32"/>
      <c r="F5" s="238"/>
      <c r="G5" s="238"/>
      <c r="H5" s="238"/>
      <c r="I5" s="238"/>
      <c r="J5" s="147"/>
    </row>
    <row r="6" spans="1:10" ht="30" customHeight="1" x14ac:dyDescent="0.25">
      <c r="A6" s="293" t="s">
        <v>802</v>
      </c>
      <c r="B6" s="293"/>
      <c r="C6" s="293"/>
      <c r="D6" s="293"/>
      <c r="E6" s="293"/>
      <c r="F6" s="293"/>
      <c r="G6" s="293"/>
      <c r="H6" s="293"/>
      <c r="I6" s="293"/>
      <c r="J6" s="293"/>
    </row>
    <row r="7" spans="1:10" ht="90" x14ac:dyDescent="0.25">
      <c r="A7" s="101" t="s">
        <v>624</v>
      </c>
      <c r="B7" s="101" t="s">
        <v>625</v>
      </c>
      <c r="C7" s="135" t="s">
        <v>0</v>
      </c>
      <c r="D7" s="135" t="s">
        <v>1</v>
      </c>
      <c r="E7" s="135" t="s">
        <v>2</v>
      </c>
      <c r="F7" s="135" t="s">
        <v>3</v>
      </c>
      <c r="G7" s="135" t="s">
        <v>826</v>
      </c>
      <c r="H7" s="135" t="s">
        <v>3</v>
      </c>
      <c r="I7" s="135" t="s">
        <v>4</v>
      </c>
      <c r="J7" s="135" t="s">
        <v>5</v>
      </c>
    </row>
    <row r="8" spans="1:10" x14ac:dyDescent="0.25">
      <c r="A8" s="104">
        <v>601</v>
      </c>
      <c r="B8" s="104"/>
      <c r="C8" s="104"/>
      <c r="D8" s="104"/>
      <c r="E8" s="105" t="s">
        <v>626</v>
      </c>
      <c r="F8" s="266">
        <f>F9+F106+F115+F163+F262+F399+F420+F429</f>
        <v>319145.99200000003</v>
      </c>
      <c r="G8" s="266">
        <f>G9+G106+G115+G163+G262+G399+G420+G429</f>
        <v>11344.36915</v>
      </c>
      <c r="H8" s="266">
        <f>H9+H106+H115+H163+H262+H399+H420+H429</f>
        <v>330490.36115000001</v>
      </c>
      <c r="I8" s="90">
        <f>I9+I106+I115+I163+I262+I399+I420+I429</f>
        <v>265141.853</v>
      </c>
      <c r="J8" s="90">
        <f>J9+J106+J115+J163+J262+J399+J429</f>
        <v>312816.61599999998</v>
      </c>
    </row>
    <row r="9" spans="1:10" x14ac:dyDescent="0.25">
      <c r="A9" s="106"/>
      <c r="B9" s="23" t="s">
        <v>627</v>
      </c>
      <c r="C9" s="107"/>
      <c r="D9" s="106"/>
      <c r="E9" s="108" t="s">
        <v>810</v>
      </c>
      <c r="F9" s="270">
        <f>F10+F17+F52+F59</f>
        <v>79171.900000000009</v>
      </c>
      <c r="G9" s="270">
        <f>G10+G17+G52+G59</f>
        <v>3754.1000000000004</v>
      </c>
      <c r="H9" s="270">
        <f>H10+H17+H52+H59</f>
        <v>82926</v>
      </c>
      <c r="I9" s="134">
        <f>I10+I17+I52+I59</f>
        <v>78280.600000000006</v>
      </c>
      <c r="J9" s="134">
        <f>J10+J17+J52+J59</f>
        <v>78709.300000000017</v>
      </c>
    </row>
    <row r="10" spans="1:10" ht="25.5" x14ac:dyDescent="0.25">
      <c r="A10" s="106"/>
      <c r="B10" s="23" t="s">
        <v>628</v>
      </c>
      <c r="C10" s="107"/>
      <c r="D10" s="106"/>
      <c r="E10" s="108" t="s">
        <v>629</v>
      </c>
      <c r="F10" s="270">
        <f>F11</f>
        <v>2036.9</v>
      </c>
      <c r="G10" s="270"/>
      <c r="H10" s="270">
        <f>H11</f>
        <v>2036.9</v>
      </c>
      <c r="I10" s="134">
        <f>I11</f>
        <v>2036.9</v>
      </c>
      <c r="J10" s="134">
        <f>J11</f>
        <v>2036.9</v>
      </c>
    </row>
    <row r="11" spans="1:10" ht="24.75" x14ac:dyDescent="0.25">
      <c r="A11" s="106"/>
      <c r="B11" s="23"/>
      <c r="C11" s="116" t="s">
        <v>6</v>
      </c>
      <c r="D11" s="37"/>
      <c r="E11" s="38" t="s">
        <v>7</v>
      </c>
      <c r="F11" s="270">
        <f>F12</f>
        <v>2036.9</v>
      </c>
      <c r="G11" s="270"/>
      <c r="H11" s="270">
        <f>H12</f>
        <v>2036.9</v>
      </c>
      <c r="I11" s="134">
        <f t="shared" ref="I11:J14" si="0">I12</f>
        <v>2036.9</v>
      </c>
      <c r="J11" s="134">
        <f t="shared" si="0"/>
        <v>2036.9</v>
      </c>
    </row>
    <row r="12" spans="1:10" ht="25.5" x14ac:dyDescent="0.25">
      <c r="A12" s="118"/>
      <c r="B12" s="119"/>
      <c r="C12" s="120" t="s">
        <v>8</v>
      </c>
      <c r="D12" s="119"/>
      <c r="E12" s="121" t="s">
        <v>9</v>
      </c>
      <c r="F12" s="251">
        <f>F13</f>
        <v>2036.9</v>
      </c>
      <c r="G12" s="251"/>
      <c r="H12" s="251">
        <f>H13</f>
        <v>2036.9</v>
      </c>
      <c r="I12" s="130">
        <f t="shared" si="0"/>
        <v>2036.9</v>
      </c>
      <c r="J12" s="130">
        <f t="shared" si="0"/>
        <v>2036.9</v>
      </c>
    </row>
    <row r="13" spans="1:10" ht="39" x14ac:dyDescent="0.25">
      <c r="A13" s="43"/>
      <c r="B13" s="43"/>
      <c r="C13" s="43" t="s">
        <v>25</v>
      </c>
      <c r="D13" s="43"/>
      <c r="E13" s="49" t="s">
        <v>26</v>
      </c>
      <c r="F13" s="252">
        <f>F14</f>
        <v>2036.9</v>
      </c>
      <c r="G13" s="252"/>
      <c r="H13" s="252">
        <f>H14</f>
        <v>2036.9</v>
      </c>
      <c r="I13" s="45">
        <f t="shared" si="0"/>
        <v>2036.9</v>
      </c>
      <c r="J13" s="45">
        <f t="shared" si="0"/>
        <v>2036.9</v>
      </c>
    </row>
    <row r="14" spans="1:10" ht="39" x14ac:dyDescent="0.25">
      <c r="A14" s="46"/>
      <c r="B14" s="46"/>
      <c r="C14" s="46" t="s">
        <v>27</v>
      </c>
      <c r="D14" s="46"/>
      <c r="E14" s="47" t="s">
        <v>28</v>
      </c>
      <c r="F14" s="240">
        <f>F15</f>
        <v>2036.9</v>
      </c>
      <c r="G14" s="240"/>
      <c r="H14" s="240">
        <f>H15</f>
        <v>2036.9</v>
      </c>
      <c r="I14" s="21">
        <f t="shared" si="0"/>
        <v>2036.9</v>
      </c>
      <c r="J14" s="21">
        <f t="shared" si="0"/>
        <v>2036.9</v>
      </c>
    </row>
    <row r="15" spans="1:10" ht="26.25" x14ac:dyDescent="0.25">
      <c r="A15" s="102"/>
      <c r="B15" s="102"/>
      <c r="C15" s="7" t="s">
        <v>29</v>
      </c>
      <c r="D15" s="7"/>
      <c r="E15" s="3" t="s">
        <v>30</v>
      </c>
      <c r="F15" s="239">
        <v>2036.9</v>
      </c>
      <c r="G15" s="239"/>
      <c r="H15" s="239">
        <v>2036.9</v>
      </c>
      <c r="I15" s="18">
        <v>2036.9</v>
      </c>
      <c r="J15" s="18">
        <v>2036.9</v>
      </c>
    </row>
    <row r="16" spans="1:10" ht="51.75" x14ac:dyDescent="0.25">
      <c r="A16" s="102"/>
      <c r="B16" s="102"/>
      <c r="C16" s="7"/>
      <c r="D16" s="7" t="s">
        <v>517</v>
      </c>
      <c r="E16" s="3" t="s">
        <v>518</v>
      </c>
      <c r="F16" s="239">
        <v>2036.9</v>
      </c>
      <c r="G16" s="239"/>
      <c r="H16" s="239">
        <v>2036.9</v>
      </c>
      <c r="I16" s="18">
        <v>2036.9</v>
      </c>
      <c r="J16" s="18">
        <v>2036.9</v>
      </c>
    </row>
    <row r="17" spans="1:10" s="61" customFormat="1" ht="39" x14ac:dyDescent="0.25">
      <c r="A17" s="110"/>
      <c r="B17" s="23" t="s">
        <v>630</v>
      </c>
      <c r="C17" s="16"/>
      <c r="D17" s="16"/>
      <c r="E17" s="109" t="s">
        <v>631</v>
      </c>
      <c r="F17" s="250">
        <f>F18+F48</f>
        <v>43853.500000000007</v>
      </c>
      <c r="G17" s="250">
        <f>G18+G48</f>
        <v>636</v>
      </c>
      <c r="H17" s="250">
        <f>H18+H48</f>
        <v>44489.500000000007</v>
      </c>
      <c r="I17" s="117">
        <f>I18+I48</f>
        <v>44874.100000000006</v>
      </c>
      <c r="J17" s="117">
        <f>J18+J48</f>
        <v>44874.100000000006</v>
      </c>
    </row>
    <row r="18" spans="1:10" s="61" customFormat="1" ht="24.75" x14ac:dyDescent="0.25">
      <c r="A18" s="110"/>
      <c r="B18" s="23"/>
      <c r="C18" s="116" t="s">
        <v>6</v>
      </c>
      <c r="D18" s="37"/>
      <c r="E18" s="38" t="s">
        <v>7</v>
      </c>
      <c r="F18" s="250">
        <f>F19+F43</f>
        <v>43850.200000000004</v>
      </c>
      <c r="G18" s="250">
        <f>G19+G43</f>
        <v>636</v>
      </c>
      <c r="H18" s="250">
        <f>H19+H43</f>
        <v>44486.200000000004</v>
      </c>
      <c r="I18" s="117">
        <f>I19+I43</f>
        <v>44870.600000000006</v>
      </c>
      <c r="J18" s="117">
        <f>J19+J43</f>
        <v>44870.600000000006</v>
      </c>
    </row>
    <row r="19" spans="1:10" ht="25.5" x14ac:dyDescent="0.25">
      <c r="A19" s="118"/>
      <c r="B19" s="119"/>
      <c r="C19" s="120" t="s">
        <v>8</v>
      </c>
      <c r="D19" s="119"/>
      <c r="E19" s="121" t="s">
        <v>9</v>
      </c>
      <c r="F19" s="251">
        <f>F20+F25</f>
        <v>43784.100000000006</v>
      </c>
      <c r="G19" s="251">
        <f>G20+G25</f>
        <v>636</v>
      </c>
      <c r="H19" s="251">
        <f>H20+H25</f>
        <v>44420.100000000006</v>
      </c>
      <c r="I19" s="130">
        <f>I20+I25</f>
        <v>44801.700000000004</v>
      </c>
      <c r="J19" s="130">
        <f>J20+J25</f>
        <v>44801.700000000004</v>
      </c>
    </row>
    <row r="20" spans="1:10" ht="39" x14ac:dyDescent="0.25">
      <c r="A20" s="43"/>
      <c r="B20" s="43"/>
      <c r="C20" s="43" t="s">
        <v>25</v>
      </c>
      <c r="D20" s="43"/>
      <c r="E20" s="49" t="s">
        <v>26</v>
      </c>
      <c r="F20" s="252">
        <f t="shared" ref="F20:H21" si="1">F21</f>
        <v>41872.800000000003</v>
      </c>
      <c r="G20" s="252">
        <f t="shared" si="1"/>
        <v>636</v>
      </c>
      <c r="H20" s="252">
        <f t="shared" si="1"/>
        <v>42508.800000000003</v>
      </c>
      <c r="I20" s="114">
        <f>I21</f>
        <v>42812.500000000007</v>
      </c>
      <c r="J20" s="114">
        <f>J21</f>
        <v>42812.500000000007</v>
      </c>
    </row>
    <row r="21" spans="1:10" ht="39" x14ac:dyDescent="0.25">
      <c r="A21" s="46"/>
      <c r="B21" s="46"/>
      <c r="C21" s="46" t="s">
        <v>27</v>
      </c>
      <c r="D21" s="46"/>
      <c r="E21" s="47" t="s">
        <v>28</v>
      </c>
      <c r="F21" s="240">
        <f t="shared" si="1"/>
        <v>41872.800000000003</v>
      </c>
      <c r="G21" s="240">
        <f t="shared" si="1"/>
        <v>636</v>
      </c>
      <c r="H21" s="240">
        <f t="shared" si="1"/>
        <v>42508.800000000003</v>
      </c>
      <c r="I21" s="115">
        <f>I22</f>
        <v>42812.500000000007</v>
      </c>
      <c r="J21" s="115">
        <f>J22</f>
        <v>42812.500000000007</v>
      </c>
    </row>
    <row r="22" spans="1:10" ht="25.5" x14ac:dyDescent="0.25">
      <c r="A22" s="102"/>
      <c r="B22" s="102"/>
      <c r="C22" s="7" t="s">
        <v>31</v>
      </c>
      <c r="D22" s="7"/>
      <c r="E22" s="1" t="s">
        <v>32</v>
      </c>
      <c r="F22" s="239">
        <f>F23+F24</f>
        <v>41872.800000000003</v>
      </c>
      <c r="G22" s="260">
        <f>G23+G24</f>
        <v>636</v>
      </c>
      <c r="H22" s="260">
        <f>H23+H24</f>
        <v>42508.800000000003</v>
      </c>
      <c r="I22" s="66">
        <f>I23+I24</f>
        <v>42812.500000000007</v>
      </c>
      <c r="J22" s="66">
        <f>J23+J24</f>
        <v>42812.500000000007</v>
      </c>
    </row>
    <row r="23" spans="1:10" ht="51.75" x14ac:dyDescent="0.25">
      <c r="A23" s="102"/>
      <c r="B23" s="102"/>
      <c r="C23" s="7"/>
      <c r="D23" s="7" t="s">
        <v>517</v>
      </c>
      <c r="E23" s="3" t="s">
        <v>518</v>
      </c>
      <c r="F23" s="239">
        <v>39479.5</v>
      </c>
      <c r="G23" s="260">
        <f>94.2+513.3</f>
        <v>607.5</v>
      </c>
      <c r="H23" s="260">
        <f>SUM(F23:G23)</f>
        <v>40087</v>
      </c>
      <c r="I23" s="66">
        <f>39479.5+470.8-258.9+684.3</f>
        <v>40375.700000000004</v>
      </c>
      <c r="J23" s="66">
        <f>39479.5+470.8-258.9+684.3</f>
        <v>40375.700000000004</v>
      </c>
    </row>
    <row r="24" spans="1:10" ht="26.25" x14ac:dyDescent="0.25">
      <c r="A24" s="102"/>
      <c r="B24" s="102"/>
      <c r="C24" s="7"/>
      <c r="D24" s="7" t="s">
        <v>340</v>
      </c>
      <c r="E24" s="3" t="s">
        <v>341</v>
      </c>
      <c r="F24" s="239">
        <v>2393.3000000000002</v>
      </c>
      <c r="G24" s="260">
        <f>6+22.5</f>
        <v>28.5</v>
      </c>
      <c r="H24" s="260">
        <f>SUM(F24:G24)</f>
        <v>2421.8000000000002</v>
      </c>
      <c r="I24" s="66">
        <f>2393.3+30-16.5+30</f>
        <v>2436.8000000000002</v>
      </c>
      <c r="J24" s="66">
        <f>2393.3+30-16.5+30</f>
        <v>2436.8000000000002</v>
      </c>
    </row>
    <row r="25" spans="1:10" ht="39" x14ac:dyDescent="0.25">
      <c r="A25" s="43"/>
      <c r="B25" s="43"/>
      <c r="C25" s="43" t="s">
        <v>35</v>
      </c>
      <c r="D25" s="43"/>
      <c r="E25" s="44" t="s">
        <v>36</v>
      </c>
      <c r="F25" s="252">
        <f>F26</f>
        <v>1911.3000000000002</v>
      </c>
      <c r="G25" s="252"/>
      <c r="H25" s="252">
        <f>H26</f>
        <v>1911.3000000000002</v>
      </c>
      <c r="I25" s="45">
        <f>I26</f>
        <v>1989.1999999999998</v>
      </c>
      <c r="J25" s="45">
        <f>J26</f>
        <v>1989.1999999999998</v>
      </c>
    </row>
    <row r="26" spans="1:10" ht="26.25" x14ac:dyDescent="0.25">
      <c r="A26" s="46"/>
      <c r="B26" s="46"/>
      <c r="C26" s="46" t="s">
        <v>37</v>
      </c>
      <c r="D26" s="50"/>
      <c r="E26" s="47" t="s">
        <v>38</v>
      </c>
      <c r="F26" s="240">
        <f>F27+F30+F33+F35+F38+F41</f>
        <v>1911.3000000000002</v>
      </c>
      <c r="G26" s="240"/>
      <c r="H26" s="240">
        <f>H27+H30+H33+H35+H38+H41</f>
        <v>1911.3000000000002</v>
      </c>
      <c r="I26" s="21">
        <f>I27+I30+I33+I35+I38+I41</f>
        <v>1989.1999999999998</v>
      </c>
      <c r="J26" s="21">
        <f>J27+J30+J33+J35+J38+J41</f>
        <v>1989.1999999999998</v>
      </c>
    </row>
    <row r="27" spans="1:10" ht="26.25" x14ac:dyDescent="0.25">
      <c r="A27" s="102"/>
      <c r="B27" s="102"/>
      <c r="C27" s="7" t="s">
        <v>39</v>
      </c>
      <c r="D27" s="7"/>
      <c r="E27" s="10" t="s">
        <v>40</v>
      </c>
      <c r="F27" s="259">
        <v>907</v>
      </c>
      <c r="G27" s="259"/>
      <c r="H27" s="259">
        <v>907</v>
      </c>
      <c r="I27" s="51">
        <v>943.9</v>
      </c>
      <c r="J27" s="51">
        <v>943.9</v>
      </c>
    </row>
    <row r="28" spans="1:10" ht="51.75" x14ac:dyDescent="0.25">
      <c r="A28" s="102"/>
      <c r="B28" s="102"/>
      <c r="C28" s="7"/>
      <c r="D28" s="7" t="s">
        <v>517</v>
      </c>
      <c r="E28" s="3" t="s">
        <v>518</v>
      </c>
      <c r="F28" s="259">
        <v>836.4</v>
      </c>
      <c r="G28" s="259"/>
      <c r="H28" s="259">
        <v>836.4</v>
      </c>
      <c r="I28" s="51">
        <v>836.4</v>
      </c>
      <c r="J28" s="51">
        <v>836.4</v>
      </c>
    </row>
    <row r="29" spans="1:10" ht="26.25" x14ac:dyDescent="0.25">
      <c r="A29" s="102"/>
      <c r="B29" s="102"/>
      <c r="C29" s="7"/>
      <c r="D29" s="7" t="s">
        <v>340</v>
      </c>
      <c r="E29" s="3" t="s">
        <v>341</v>
      </c>
      <c r="F29" s="259">
        <v>70.599999999999994</v>
      </c>
      <c r="G29" s="259"/>
      <c r="H29" s="259">
        <v>70.599999999999994</v>
      </c>
      <c r="I29" s="51">
        <v>107.5</v>
      </c>
      <c r="J29" s="51">
        <v>107.5</v>
      </c>
    </row>
    <row r="30" spans="1:10" ht="26.25" x14ac:dyDescent="0.25">
      <c r="A30" s="102"/>
      <c r="B30" s="102"/>
      <c r="C30" s="7" t="s">
        <v>41</v>
      </c>
      <c r="D30" s="7"/>
      <c r="E30" s="10" t="s">
        <v>42</v>
      </c>
      <c r="F30" s="259">
        <v>534.70000000000005</v>
      </c>
      <c r="G30" s="259"/>
      <c r="H30" s="259">
        <v>534.70000000000005</v>
      </c>
      <c r="I30" s="51">
        <v>556.20000000000005</v>
      </c>
      <c r="J30" s="51">
        <v>556.20000000000005</v>
      </c>
    </row>
    <row r="31" spans="1:10" ht="51.75" x14ac:dyDescent="0.25">
      <c r="A31" s="102"/>
      <c r="B31" s="102"/>
      <c r="C31" s="7"/>
      <c r="D31" s="7" t="s">
        <v>517</v>
      </c>
      <c r="E31" s="3" t="s">
        <v>518</v>
      </c>
      <c r="F31" s="259">
        <v>477.9</v>
      </c>
      <c r="G31" s="259"/>
      <c r="H31" s="259">
        <v>477.9</v>
      </c>
      <c r="I31" s="51">
        <v>477.9</v>
      </c>
      <c r="J31" s="51">
        <v>477.9</v>
      </c>
    </row>
    <row r="32" spans="1:10" ht="26.25" x14ac:dyDescent="0.25">
      <c r="A32" s="102"/>
      <c r="B32" s="102"/>
      <c r="C32" s="7"/>
      <c r="D32" s="7" t="s">
        <v>340</v>
      </c>
      <c r="E32" s="3" t="s">
        <v>341</v>
      </c>
      <c r="F32" s="259">
        <v>56.8</v>
      </c>
      <c r="G32" s="259"/>
      <c r="H32" s="259">
        <v>56.8</v>
      </c>
      <c r="I32" s="51">
        <v>78.3</v>
      </c>
      <c r="J32" s="51">
        <v>78.3</v>
      </c>
    </row>
    <row r="33" spans="1:10" x14ac:dyDescent="0.25">
      <c r="A33" s="102"/>
      <c r="B33" s="102"/>
      <c r="C33" s="7" t="s">
        <v>43</v>
      </c>
      <c r="D33" s="7"/>
      <c r="E33" s="10" t="s">
        <v>44</v>
      </c>
      <c r="F33" s="259">
        <v>17.8</v>
      </c>
      <c r="G33" s="259"/>
      <c r="H33" s="259">
        <v>17.8</v>
      </c>
      <c r="I33" s="51">
        <v>17.8</v>
      </c>
      <c r="J33" s="51">
        <v>17.8</v>
      </c>
    </row>
    <row r="34" spans="1:10" ht="26.25" x14ac:dyDescent="0.25">
      <c r="A34" s="102"/>
      <c r="B34" s="102"/>
      <c r="C34" s="7"/>
      <c r="D34" s="7" t="s">
        <v>340</v>
      </c>
      <c r="E34" s="3" t="s">
        <v>341</v>
      </c>
      <c r="F34" s="259">
        <v>17.8</v>
      </c>
      <c r="G34" s="259"/>
      <c r="H34" s="259">
        <v>17.8</v>
      </c>
      <c r="I34" s="51">
        <v>17.8</v>
      </c>
      <c r="J34" s="51">
        <v>17.8</v>
      </c>
    </row>
    <row r="35" spans="1:10" ht="26.25" x14ac:dyDescent="0.25">
      <c r="A35" s="102"/>
      <c r="B35" s="102"/>
      <c r="C35" s="7" t="s">
        <v>45</v>
      </c>
      <c r="D35" s="7"/>
      <c r="E35" s="3" t="s">
        <v>46</v>
      </c>
      <c r="F35" s="259">
        <v>52.7</v>
      </c>
      <c r="G35" s="259"/>
      <c r="H35" s="259">
        <v>52.7</v>
      </c>
      <c r="I35" s="51">
        <v>55</v>
      </c>
      <c r="J35" s="51">
        <v>55</v>
      </c>
    </row>
    <row r="36" spans="1:10" ht="51.75" x14ac:dyDescent="0.25">
      <c r="A36" s="102"/>
      <c r="B36" s="102"/>
      <c r="C36" s="7"/>
      <c r="D36" s="7" t="s">
        <v>517</v>
      </c>
      <c r="E36" s="3" t="s">
        <v>518</v>
      </c>
      <c r="F36" s="259">
        <v>47.8</v>
      </c>
      <c r="G36" s="259"/>
      <c r="H36" s="259">
        <v>47.8</v>
      </c>
      <c r="I36" s="51">
        <v>47.8</v>
      </c>
      <c r="J36" s="51">
        <v>47.8</v>
      </c>
    </row>
    <row r="37" spans="1:10" ht="26.25" x14ac:dyDescent="0.25">
      <c r="A37" s="102"/>
      <c r="B37" s="102"/>
      <c r="C37" s="7"/>
      <c r="D37" s="7" t="s">
        <v>340</v>
      </c>
      <c r="E37" s="3" t="s">
        <v>341</v>
      </c>
      <c r="F37" s="259">
        <v>4.9000000000000004</v>
      </c>
      <c r="G37" s="259"/>
      <c r="H37" s="259">
        <v>4.9000000000000004</v>
      </c>
      <c r="I37" s="51">
        <v>7.2</v>
      </c>
      <c r="J37" s="51">
        <v>7.2</v>
      </c>
    </row>
    <row r="38" spans="1:10" ht="26.25" x14ac:dyDescent="0.25">
      <c r="A38" s="102"/>
      <c r="B38" s="102"/>
      <c r="C38" s="7" t="s">
        <v>47</v>
      </c>
      <c r="D38" s="7"/>
      <c r="E38" s="3" t="s">
        <v>824</v>
      </c>
      <c r="F38" s="259">
        <v>387.7</v>
      </c>
      <c r="G38" s="259"/>
      <c r="H38" s="259">
        <v>387.7</v>
      </c>
      <c r="I38" s="51">
        <v>404.4</v>
      </c>
      <c r="J38" s="51">
        <v>404.4</v>
      </c>
    </row>
    <row r="39" spans="1:10" ht="51.75" x14ac:dyDescent="0.25">
      <c r="A39" s="102"/>
      <c r="B39" s="102"/>
      <c r="C39" s="7"/>
      <c r="D39" s="7" t="s">
        <v>517</v>
      </c>
      <c r="E39" s="3" t="s">
        <v>518</v>
      </c>
      <c r="F39" s="259">
        <v>365.5</v>
      </c>
      <c r="G39" s="259"/>
      <c r="H39" s="259">
        <v>365.5</v>
      </c>
      <c r="I39" s="51">
        <v>365.5</v>
      </c>
      <c r="J39" s="51">
        <v>365.5</v>
      </c>
    </row>
    <row r="40" spans="1:10" ht="26.25" x14ac:dyDescent="0.25">
      <c r="A40" s="102"/>
      <c r="B40" s="102"/>
      <c r="C40" s="7"/>
      <c r="D40" s="7" t="s">
        <v>340</v>
      </c>
      <c r="E40" s="3" t="s">
        <v>341</v>
      </c>
      <c r="F40" s="259">
        <v>22.2</v>
      </c>
      <c r="G40" s="259"/>
      <c r="H40" s="259">
        <v>22.2</v>
      </c>
      <c r="I40" s="51">
        <v>38.9</v>
      </c>
      <c r="J40" s="51">
        <v>38.9</v>
      </c>
    </row>
    <row r="41" spans="1:10" ht="39" x14ac:dyDescent="0.25">
      <c r="A41" s="102"/>
      <c r="B41" s="102"/>
      <c r="C41" s="7" t="s">
        <v>48</v>
      </c>
      <c r="D41" s="7"/>
      <c r="E41" s="10" t="s">
        <v>49</v>
      </c>
      <c r="F41" s="259">
        <v>11.4</v>
      </c>
      <c r="G41" s="259"/>
      <c r="H41" s="259">
        <v>11.4</v>
      </c>
      <c r="I41" s="51">
        <v>11.9</v>
      </c>
      <c r="J41" s="51">
        <v>11.9</v>
      </c>
    </row>
    <row r="42" spans="1:10" ht="26.25" x14ac:dyDescent="0.25">
      <c r="A42" s="102"/>
      <c r="B42" s="102"/>
      <c r="C42" s="7"/>
      <c r="D42" s="7" t="s">
        <v>340</v>
      </c>
      <c r="E42" s="3" t="s">
        <v>341</v>
      </c>
      <c r="F42" s="259">
        <v>11.4</v>
      </c>
      <c r="G42" s="259"/>
      <c r="H42" s="259">
        <v>11.4</v>
      </c>
      <c r="I42" s="51">
        <v>11.9</v>
      </c>
      <c r="J42" s="51">
        <v>11.9</v>
      </c>
    </row>
    <row r="43" spans="1:10" ht="36.75" customHeight="1" x14ac:dyDescent="0.25">
      <c r="A43" s="118"/>
      <c r="B43" s="119"/>
      <c r="C43" s="120" t="s">
        <v>217</v>
      </c>
      <c r="D43" s="119"/>
      <c r="E43" s="121" t="s">
        <v>218</v>
      </c>
      <c r="F43" s="251">
        <f>F44</f>
        <v>66.099999999999994</v>
      </c>
      <c r="G43" s="251"/>
      <c r="H43" s="251">
        <f t="shared" ref="H43:J44" si="2">H44</f>
        <v>66.099999999999994</v>
      </c>
      <c r="I43" s="130">
        <f t="shared" si="2"/>
        <v>68.900000000000006</v>
      </c>
      <c r="J43" s="130">
        <f t="shared" si="2"/>
        <v>68.900000000000006</v>
      </c>
    </row>
    <row r="44" spans="1:10" ht="39" x14ac:dyDescent="0.25">
      <c r="A44" s="46"/>
      <c r="B44" s="46"/>
      <c r="C44" s="46" t="s">
        <v>231</v>
      </c>
      <c r="D44" s="46"/>
      <c r="E44" s="47" t="s">
        <v>232</v>
      </c>
      <c r="F44" s="240">
        <f>F45</f>
        <v>66.099999999999994</v>
      </c>
      <c r="G44" s="240"/>
      <c r="H44" s="240">
        <f t="shared" si="2"/>
        <v>66.099999999999994</v>
      </c>
      <c r="I44" s="21">
        <f t="shared" si="2"/>
        <v>68.900000000000006</v>
      </c>
      <c r="J44" s="21">
        <f t="shared" si="2"/>
        <v>68.900000000000006</v>
      </c>
    </row>
    <row r="45" spans="1:10" ht="51" x14ac:dyDescent="0.25">
      <c r="A45" s="102"/>
      <c r="B45" s="102"/>
      <c r="C45" s="7" t="s">
        <v>237</v>
      </c>
      <c r="D45" s="7"/>
      <c r="E45" s="1" t="s">
        <v>238</v>
      </c>
      <c r="F45" s="239">
        <v>66.099999999999994</v>
      </c>
      <c r="G45" s="239"/>
      <c r="H45" s="239">
        <v>66.099999999999994</v>
      </c>
      <c r="I45" s="18">
        <v>68.900000000000006</v>
      </c>
      <c r="J45" s="18">
        <v>68.900000000000006</v>
      </c>
    </row>
    <row r="46" spans="1:10" ht="51.75" x14ac:dyDescent="0.25">
      <c r="A46" s="102"/>
      <c r="B46" s="102"/>
      <c r="C46" s="7"/>
      <c r="D46" s="7" t="s">
        <v>517</v>
      </c>
      <c r="E46" s="3" t="s">
        <v>518</v>
      </c>
      <c r="F46" s="239">
        <v>47.8</v>
      </c>
      <c r="G46" s="239"/>
      <c r="H46" s="239">
        <v>47.8</v>
      </c>
      <c r="I46" s="18">
        <v>47.8</v>
      </c>
      <c r="J46" s="18">
        <v>47.8</v>
      </c>
    </row>
    <row r="47" spans="1:10" ht="26.25" x14ac:dyDescent="0.25">
      <c r="A47" s="102"/>
      <c r="B47" s="102"/>
      <c r="C47" s="7"/>
      <c r="D47" s="7" t="s">
        <v>340</v>
      </c>
      <c r="E47" s="3" t="s">
        <v>341</v>
      </c>
      <c r="F47" s="239">
        <v>18.3</v>
      </c>
      <c r="G47" s="239"/>
      <c r="H47" s="239">
        <v>18.3</v>
      </c>
      <c r="I47" s="18">
        <v>21.1</v>
      </c>
      <c r="J47" s="18">
        <v>21.1</v>
      </c>
    </row>
    <row r="48" spans="1:10" s="61" customFormat="1" x14ac:dyDescent="0.25">
      <c r="A48" s="110"/>
      <c r="B48" s="110"/>
      <c r="C48" s="107" t="s">
        <v>632</v>
      </c>
      <c r="D48" s="23"/>
      <c r="E48" s="111" t="s">
        <v>633</v>
      </c>
      <c r="F48" s="271">
        <f>F49</f>
        <v>3.3</v>
      </c>
      <c r="G48" s="271"/>
      <c r="H48" s="271">
        <f>H49</f>
        <v>3.3</v>
      </c>
      <c r="I48" s="113">
        <f t="shared" ref="I48:J50" si="3">I49</f>
        <v>3.5</v>
      </c>
      <c r="J48" s="113">
        <f t="shared" si="3"/>
        <v>3.5</v>
      </c>
    </row>
    <row r="49" spans="1:10" s="61" customFormat="1" ht="38.25" x14ac:dyDescent="0.25">
      <c r="A49" s="110"/>
      <c r="B49" s="110"/>
      <c r="C49" s="107" t="s">
        <v>521</v>
      </c>
      <c r="D49" s="23"/>
      <c r="E49" s="111" t="s">
        <v>634</v>
      </c>
      <c r="F49" s="271">
        <f>F50</f>
        <v>3.3</v>
      </c>
      <c r="G49" s="271"/>
      <c r="H49" s="271">
        <f>H50</f>
        <v>3.3</v>
      </c>
      <c r="I49" s="113">
        <f t="shared" si="3"/>
        <v>3.5</v>
      </c>
      <c r="J49" s="113">
        <f t="shared" si="3"/>
        <v>3.5</v>
      </c>
    </row>
    <row r="50" spans="1:10" ht="38.25" x14ac:dyDescent="0.25">
      <c r="A50" s="102"/>
      <c r="B50" s="102"/>
      <c r="C50" s="112" t="s">
        <v>542</v>
      </c>
      <c r="D50" s="22"/>
      <c r="E50" s="1" t="s">
        <v>543</v>
      </c>
      <c r="F50" s="259">
        <f>F51</f>
        <v>3.3</v>
      </c>
      <c r="G50" s="259"/>
      <c r="H50" s="259">
        <f>H51</f>
        <v>3.3</v>
      </c>
      <c r="I50" s="51">
        <f t="shared" si="3"/>
        <v>3.5</v>
      </c>
      <c r="J50" s="51">
        <f t="shared" si="3"/>
        <v>3.5</v>
      </c>
    </row>
    <row r="51" spans="1:10" ht="25.5" x14ac:dyDescent="0.25">
      <c r="A51" s="102"/>
      <c r="B51" s="102"/>
      <c r="C51" s="112"/>
      <c r="D51" s="22" t="s">
        <v>340</v>
      </c>
      <c r="E51" s="1" t="s">
        <v>341</v>
      </c>
      <c r="F51" s="259">
        <v>3.3</v>
      </c>
      <c r="G51" s="259"/>
      <c r="H51" s="259">
        <v>3.3</v>
      </c>
      <c r="I51" s="51">
        <v>3.5</v>
      </c>
      <c r="J51" s="51">
        <v>3.5</v>
      </c>
    </row>
    <row r="52" spans="1:10" x14ac:dyDescent="0.25">
      <c r="A52" s="106"/>
      <c r="B52" s="23" t="s">
        <v>635</v>
      </c>
      <c r="C52" s="107"/>
      <c r="D52" s="23"/>
      <c r="E52" s="111" t="s">
        <v>636</v>
      </c>
      <c r="F52" s="271">
        <f>F53</f>
        <v>0.90000000000000013</v>
      </c>
      <c r="G52" s="271"/>
      <c r="H52" s="271">
        <f>H53</f>
        <v>0.90000000000000013</v>
      </c>
      <c r="I52" s="113">
        <f t="shared" ref="I52:J56" si="4">I53</f>
        <v>0.90000000000000013</v>
      </c>
      <c r="J52" s="113">
        <f t="shared" si="4"/>
        <v>0.8</v>
      </c>
    </row>
    <row r="53" spans="1:10" s="133" customFormat="1" ht="25.5" x14ac:dyDescent="0.2">
      <c r="A53" s="106"/>
      <c r="B53" s="23"/>
      <c r="C53" s="106" t="s">
        <v>6</v>
      </c>
      <c r="D53" s="116"/>
      <c r="E53" s="109" t="s">
        <v>7</v>
      </c>
      <c r="F53" s="271">
        <f>F54</f>
        <v>0.90000000000000013</v>
      </c>
      <c r="G53" s="271"/>
      <c r="H53" s="271">
        <f>H54</f>
        <v>0.90000000000000013</v>
      </c>
      <c r="I53" s="113">
        <f t="shared" si="4"/>
        <v>0.90000000000000013</v>
      </c>
      <c r="J53" s="113">
        <f t="shared" si="4"/>
        <v>0.8</v>
      </c>
    </row>
    <row r="54" spans="1:10" ht="25.5" x14ac:dyDescent="0.25">
      <c r="A54" s="118"/>
      <c r="B54" s="119"/>
      <c r="C54" s="120" t="s">
        <v>8</v>
      </c>
      <c r="D54" s="119"/>
      <c r="E54" s="121" t="s">
        <v>9</v>
      </c>
      <c r="F54" s="251">
        <f>F55</f>
        <v>0.90000000000000013</v>
      </c>
      <c r="G54" s="251"/>
      <c r="H54" s="251">
        <f>H55</f>
        <v>0.90000000000000013</v>
      </c>
      <c r="I54" s="130">
        <f t="shared" si="4"/>
        <v>0.90000000000000013</v>
      </c>
      <c r="J54" s="130">
        <f t="shared" si="4"/>
        <v>0.8</v>
      </c>
    </row>
    <row r="55" spans="1:10" ht="38.25" x14ac:dyDescent="0.25">
      <c r="A55" s="122"/>
      <c r="B55" s="123"/>
      <c r="C55" s="124" t="s">
        <v>35</v>
      </c>
      <c r="D55" s="123"/>
      <c r="E55" s="125" t="s">
        <v>637</v>
      </c>
      <c r="F55" s="272">
        <f>F56</f>
        <v>0.90000000000000013</v>
      </c>
      <c r="G55" s="272"/>
      <c r="H55" s="272">
        <f>H56</f>
        <v>0.90000000000000013</v>
      </c>
      <c r="I55" s="131">
        <f t="shared" si="4"/>
        <v>0.90000000000000013</v>
      </c>
      <c r="J55" s="131">
        <f t="shared" si="4"/>
        <v>0.8</v>
      </c>
    </row>
    <row r="56" spans="1:10" ht="25.5" x14ac:dyDescent="0.25">
      <c r="A56" s="126"/>
      <c r="B56" s="127"/>
      <c r="C56" s="128" t="s">
        <v>37</v>
      </c>
      <c r="D56" s="127"/>
      <c r="E56" s="129" t="s">
        <v>638</v>
      </c>
      <c r="F56" s="273">
        <f>F57</f>
        <v>0.90000000000000013</v>
      </c>
      <c r="G56" s="273"/>
      <c r="H56" s="273">
        <f>H57</f>
        <v>0.90000000000000013</v>
      </c>
      <c r="I56" s="132">
        <f t="shared" si="4"/>
        <v>0.90000000000000013</v>
      </c>
      <c r="J56" s="132">
        <f t="shared" si="4"/>
        <v>0.8</v>
      </c>
    </row>
    <row r="57" spans="1:10" ht="39" x14ac:dyDescent="0.25">
      <c r="A57" s="102"/>
      <c r="B57" s="102"/>
      <c r="C57" s="7" t="s">
        <v>50</v>
      </c>
      <c r="D57" s="7"/>
      <c r="E57" s="3" t="s">
        <v>51</v>
      </c>
      <c r="F57" s="259">
        <f>2.6-1.7</f>
        <v>0.90000000000000013</v>
      </c>
      <c r="G57" s="259"/>
      <c r="H57" s="259">
        <f>2.6-1.7</f>
        <v>0.90000000000000013</v>
      </c>
      <c r="I57" s="51">
        <f>2.6-1.7</f>
        <v>0.90000000000000013</v>
      </c>
      <c r="J57" s="51">
        <f>2.6-1.8</f>
        <v>0.8</v>
      </c>
    </row>
    <row r="58" spans="1:10" ht="26.25" x14ac:dyDescent="0.25">
      <c r="A58" s="102"/>
      <c r="B58" s="102"/>
      <c r="C58" s="7"/>
      <c r="D58" s="7" t="s">
        <v>340</v>
      </c>
      <c r="E58" s="3" t="s">
        <v>341</v>
      </c>
      <c r="F58" s="259">
        <f>2.6-1.7</f>
        <v>0.90000000000000013</v>
      </c>
      <c r="G58" s="259"/>
      <c r="H58" s="259">
        <f>2.6-1.7</f>
        <v>0.90000000000000013</v>
      </c>
      <c r="I58" s="51">
        <f>2.6-1.7</f>
        <v>0.90000000000000013</v>
      </c>
      <c r="J58" s="51">
        <f>2.6-1.8</f>
        <v>0.8</v>
      </c>
    </row>
    <row r="59" spans="1:10" x14ac:dyDescent="0.25">
      <c r="A59" s="106"/>
      <c r="B59" s="23" t="s">
        <v>639</v>
      </c>
      <c r="C59" s="107"/>
      <c r="D59" s="106"/>
      <c r="E59" s="108" t="s">
        <v>640</v>
      </c>
      <c r="F59" s="271">
        <f>F60+F94</f>
        <v>33280.6</v>
      </c>
      <c r="G59" s="271">
        <f>G60+G94</f>
        <v>3118.1000000000004</v>
      </c>
      <c r="H59" s="271">
        <f>H60+H94</f>
        <v>36398.69999999999</v>
      </c>
      <c r="I59" s="113">
        <f>I60+I94</f>
        <v>31368.7</v>
      </c>
      <c r="J59" s="113">
        <f>J60+J94</f>
        <v>31797.5</v>
      </c>
    </row>
    <row r="60" spans="1:10" ht="25.5" x14ac:dyDescent="0.25">
      <c r="A60" s="106"/>
      <c r="B60" s="23"/>
      <c r="C60" s="107" t="s">
        <v>6</v>
      </c>
      <c r="D60" s="106"/>
      <c r="E60" s="111" t="s">
        <v>7</v>
      </c>
      <c r="F60" s="271">
        <f>F61+F89</f>
        <v>2576.1</v>
      </c>
      <c r="G60" s="271">
        <f>G61+G89</f>
        <v>0</v>
      </c>
      <c r="H60" s="271">
        <f>H61+H89</f>
        <v>2576.1</v>
      </c>
      <c r="I60" s="113">
        <f>I61+I89</f>
        <v>2645.2</v>
      </c>
      <c r="J60" s="113">
        <f>J61+J89</f>
        <v>2705.7000000000003</v>
      </c>
    </row>
    <row r="61" spans="1:10" ht="25.5" x14ac:dyDescent="0.25">
      <c r="A61" s="118"/>
      <c r="B61" s="119"/>
      <c r="C61" s="120" t="s">
        <v>8</v>
      </c>
      <c r="D61" s="119"/>
      <c r="E61" s="121" t="s">
        <v>9</v>
      </c>
      <c r="F61" s="251">
        <f>F62+F76+F81</f>
        <v>2276.1</v>
      </c>
      <c r="G61" s="251">
        <f>G62+G76+G81</f>
        <v>0</v>
      </c>
      <c r="H61" s="251">
        <f>H62+H76+H81</f>
        <v>2276.1</v>
      </c>
      <c r="I61" s="130">
        <f>I62+I76+I81</f>
        <v>2333.1999999999998</v>
      </c>
      <c r="J61" s="130">
        <f>J62+J76+J81</f>
        <v>2381.2000000000003</v>
      </c>
    </row>
    <row r="62" spans="1:10" ht="26.25" x14ac:dyDescent="0.25">
      <c r="A62" s="43"/>
      <c r="B62" s="43"/>
      <c r="C62" s="43" t="s">
        <v>10</v>
      </c>
      <c r="D62" s="43"/>
      <c r="E62" s="44" t="s">
        <v>11</v>
      </c>
      <c r="F62" s="252">
        <f>F63+F66+F71</f>
        <v>1053.0999999999999</v>
      </c>
      <c r="G62" s="252">
        <f>G63+G66+G71</f>
        <v>0</v>
      </c>
      <c r="H62" s="252">
        <f>H63+H66+H71</f>
        <v>1053.0999999999999</v>
      </c>
      <c r="I62" s="45">
        <f>I63+I66+I71</f>
        <v>1055.8</v>
      </c>
      <c r="J62" s="45">
        <f>J63+J66+J71</f>
        <v>1098</v>
      </c>
    </row>
    <row r="63" spans="1:10" ht="39" x14ac:dyDescent="0.25">
      <c r="A63" s="46"/>
      <c r="B63" s="46"/>
      <c r="C63" s="46" t="s">
        <v>12</v>
      </c>
      <c r="D63" s="46"/>
      <c r="E63" s="47" t="s">
        <v>13</v>
      </c>
      <c r="F63" s="240">
        <f>F64</f>
        <v>134</v>
      </c>
      <c r="G63" s="240">
        <f>G64</f>
        <v>0</v>
      </c>
      <c r="H63" s="240">
        <f>H64</f>
        <v>134</v>
      </c>
      <c r="I63" s="21">
        <f>I64</f>
        <v>139.4</v>
      </c>
      <c r="J63" s="21">
        <f>J64</f>
        <v>144.9</v>
      </c>
    </row>
    <row r="64" spans="1:10" x14ac:dyDescent="0.25">
      <c r="A64" s="7"/>
      <c r="B64" s="7"/>
      <c r="C64" s="7" t="s">
        <v>555</v>
      </c>
      <c r="D64" s="16"/>
      <c r="E64" s="3" t="s">
        <v>14</v>
      </c>
      <c r="F64" s="239">
        <v>134</v>
      </c>
      <c r="G64" s="239"/>
      <c r="H64" s="239">
        <v>134</v>
      </c>
      <c r="I64" s="18">
        <v>139.4</v>
      </c>
      <c r="J64" s="18">
        <v>144.9</v>
      </c>
    </row>
    <row r="65" spans="1:10" ht="26.25" x14ac:dyDescent="0.25">
      <c r="A65" s="7"/>
      <c r="B65" s="7"/>
      <c r="C65" s="7"/>
      <c r="D65" s="7" t="s">
        <v>340</v>
      </c>
      <c r="E65" s="3" t="s">
        <v>341</v>
      </c>
      <c r="F65" s="239">
        <v>134</v>
      </c>
      <c r="G65" s="239"/>
      <c r="H65" s="239">
        <v>134</v>
      </c>
      <c r="I65" s="18">
        <v>139.4</v>
      </c>
      <c r="J65" s="18">
        <v>144.9</v>
      </c>
    </row>
    <row r="66" spans="1:10" ht="26.25" x14ac:dyDescent="0.25">
      <c r="A66" s="46"/>
      <c r="B66" s="46"/>
      <c r="C66" s="46" t="s">
        <v>15</v>
      </c>
      <c r="D66" s="46"/>
      <c r="E66" s="47" t="s">
        <v>16</v>
      </c>
      <c r="F66" s="240">
        <f>F67+F69</f>
        <v>799.29999999999984</v>
      </c>
      <c r="G66" s="240"/>
      <c r="H66" s="240">
        <f>H67+H69</f>
        <v>799.29999999999984</v>
      </c>
      <c r="I66" s="21">
        <f>I67+I69</f>
        <v>791.8</v>
      </c>
      <c r="J66" s="21">
        <f>J67+J69</f>
        <v>823.5</v>
      </c>
    </row>
    <row r="67" spans="1:10" ht="51.75" x14ac:dyDescent="0.25">
      <c r="A67" s="7"/>
      <c r="B67" s="7"/>
      <c r="C67" s="7" t="s">
        <v>17</v>
      </c>
      <c r="D67" s="16"/>
      <c r="E67" s="3" t="s">
        <v>18</v>
      </c>
      <c r="F67" s="239">
        <f>1882.3-1327.4</f>
        <v>554.89999999999986</v>
      </c>
      <c r="G67" s="239"/>
      <c r="H67" s="239">
        <f>1882.3-1327.4</f>
        <v>554.89999999999986</v>
      </c>
      <c r="I67" s="18">
        <v>537.6</v>
      </c>
      <c r="J67" s="18">
        <v>559.1</v>
      </c>
    </row>
    <row r="68" spans="1:10" ht="26.25" x14ac:dyDescent="0.25">
      <c r="A68" s="7"/>
      <c r="B68" s="7"/>
      <c r="C68" s="7"/>
      <c r="D68" s="7" t="s">
        <v>340</v>
      </c>
      <c r="E68" s="3" t="s">
        <v>341</v>
      </c>
      <c r="F68" s="239">
        <f>1882.3-1327.4</f>
        <v>554.89999999999986</v>
      </c>
      <c r="G68" s="239"/>
      <c r="H68" s="239">
        <f>1882.3-1327.4</f>
        <v>554.89999999999986</v>
      </c>
      <c r="I68" s="18">
        <v>537.6</v>
      </c>
      <c r="J68" s="18">
        <v>559.1</v>
      </c>
    </row>
    <row r="69" spans="1:10" x14ac:dyDescent="0.25">
      <c r="A69" s="7"/>
      <c r="B69" s="7"/>
      <c r="C69" s="7" t="s">
        <v>556</v>
      </c>
      <c r="D69" s="16"/>
      <c r="E69" s="3" t="s">
        <v>19</v>
      </c>
      <c r="F69" s="239">
        <v>244.4</v>
      </c>
      <c r="G69" s="239"/>
      <c r="H69" s="239">
        <v>244.4</v>
      </c>
      <c r="I69" s="18">
        <v>254.2</v>
      </c>
      <c r="J69" s="18">
        <v>264.39999999999998</v>
      </c>
    </row>
    <row r="70" spans="1:10" ht="26.25" x14ac:dyDescent="0.25">
      <c r="A70" s="7"/>
      <c r="B70" s="7"/>
      <c r="C70" s="7"/>
      <c r="D70" s="7" t="s">
        <v>340</v>
      </c>
      <c r="E70" s="3" t="s">
        <v>341</v>
      </c>
      <c r="F70" s="239">
        <v>244.4</v>
      </c>
      <c r="G70" s="239"/>
      <c r="H70" s="239">
        <v>244.4</v>
      </c>
      <c r="I70" s="18">
        <v>254.2</v>
      </c>
      <c r="J70" s="18">
        <v>264.39999999999998</v>
      </c>
    </row>
    <row r="71" spans="1:10" ht="39" x14ac:dyDescent="0.25">
      <c r="A71" s="46"/>
      <c r="B71" s="46"/>
      <c r="C71" s="46" t="s">
        <v>20</v>
      </c>
      <c r="D71" s="46"/>
      <c r="E71" s="47" t="s">
        <v>21</v>
      </c>
      <c r="F71" s="258">
        <f>F72+F74</f>
        <v>119.8</v>
      </c>
      <c r="G71" s="258"/>
      <c r="H71" s="258">
        <f>H72+H74</f>
        <v>119.8</v>
      </c>
      <c r="I71" s="48">
        <f>I72+I74</f>
        <v>124.60000000000001</v>
      </c>
      <c r="J71" s="48">
        <f>J72+J74</f>
        <v>129.60000000000002</v>
      </c>
    </row>
    <row r="72" spans="1:10" ht="26.25" x14ac:dyDescent="0.25">
      <c r="A72" s="102"/>
      <c r="B72" s="102"/>
      <c r="C72" s="7" t="s">
        <v>22</v>
      </c>
      <c r="D72" s="7"/>
      <c r="E72" s="3" t="s">
        <v>557</v>
      </c>
      <c r="F72" s="239">
        <v>35.799999999999997</v>
      </c>
      <c r="G72" s="239"/>
      <c r="H72" s="239">
        <v>35.799999999999997</v>
      </c>
      <c r="I72" s="18">
        <v>37.200000000000003</v>
      </c>
      <c r="J72" s="18">
        <v>38.700000000000003</v>
      </c>
    </row>
    <row r="73" spans="1:10" ht="26.25" x14ac:dyDescent="0.25">
      <c r="A73" s="102"/>
      <c r="B73" s="102"/>
      <c r="C73" s="7"/>
      <c r="D73" s="7" t="s">
        <v>340</v>
      </c>
      <c r="E73" s="3" t="s">
        <v>341</v>
      </c>
      <c r="F73" s="239">
        <v>35.799999999999997</v>
      </c>
      <c r="G73" s="239"/>
      <c r="H73" s="239">
        <v>35.799999999999997</v>
      </c>
      <c r="I73" s="18">
        <v>37.200000000000003</v>
      </c>
      <c r="J73" s="18">
        <v>38.700000000000003</v>
      </c>
    </row>
    <row r="74" spans="1:10" ht="51.75" x14ac:dyDescent="0.25">
      <c r="A74" s="102"/>
      <c r="B74" s="102"/>
      <c r="C74" s="7" t="s">
        <v>23</v>
      </c>
      <c r="D74" s="7"/>
      <c r="E74" s="10" t="s">
        <v>24</v>
      </c>
      <c r="F74" s="239">
        <v>84</v>
      </c>
      <c r="G74" s="239"/>
      <c r="H74" s="239">
        <v>84</v>
      </c>
      <c r="I74" s="18">
        <v>87.4</v>
      </c>
      <c r="J74" s="18">
        <v>90.9</v>
      </c>
    </row>
    <row r="75" spans="1:10" ht="26.25" x14ac:dyDescent="0.25">
      <c r="A75" s="102"/>
      <c r="B75" s="102"/>
      <c r="C75" s="7"/>
      <c r="D75" s="7" t="s">
        <v>340</v>
      </c>
      <c r="E75" s="3" t="s">
        <v>341</v>
      </c>
      <c r="F75" s="239">
        <v>84</v>
      </c>
      <c r="G75" s="239"/>
      <c r="H75" s="239">
        <v>84</v>
      </c>
      <c r="I75" s="18">
        <v>87.4</v>
      </c>
      <c r="J75" s="18">
        <v>90.9</v>
      </c>
    </row>
    <row r="76" spans="1:10" ht="39" x14ac:dyDescent="0.25">
      <c r="A76" s="43"/>
      <c r="B76" s="43"/>
      <c r="C76" s="43" t="s">
        <v>35</v>
      </c>
      <c r="D76" s="43"/>
      <c r="E76" s="44" t="s">
        <v>36</v>
      </c>
      <c r="F76" s="252">
        <f t="shared" ref="F76:J77" si="5">F77</f>
        <v>1085.5</v>
      </c>
      <c r="G76" s="252"/>
      <c r="H76" s="252">
        <f t="shared" si="5"/>
        <v>1085.5</v>
      </c>
      <c r="I76" s="45">
        <f t="shared" si="5"/>
        <v>1134.4000000000001</v>
      </c>
      <c r="J76" s="45">
        <f t="shared" si="5"/>
        <v>1134.4000000000001</v>
      </c>
    </row>
    <row r="77" spans="1:10" ht="26.25" x14ac:dyDescent="0.25">
      <c r="A77" s="46"/>
      <c r="B77" s="46"/>
      <c r="C77" s="46" t="s">
        <v>37</v>
      </c>
      <c r="D77" s="50"/>
      <c r="E77" s="47" t="s">
        <v>38</v>
      </c>
      <c r="F77" s="240">
        <f>F78</f>
        <v>1085.5</v>
      </c>
      <c r="G77" s="240"/>
      <c r="H77" s="240">
        <f>H78</f>
        <v>1085.5</v>
      </c>
      <c r="I77" s="21">
        <f t="shared" si="5"/>
        <v>1134.4000000000001</v>
      </c>
      <c r="J77" s="21">
        <f t="shared" si="5"/>
        <v>1134.4000000000001</v>
      </c>
    </row>
    <row r="78" spans="1:10" x14ac:dyDescent="0.25">
      <c r="A78" s="7"/>
      <c r="B78" s="7"/>
      <c r="C78" s="7" t="s">
        <v>52</v>
      </c>
      <c r="D78" s="7"/>
      <c r="E78" s="3" t="s">
        <v>53</v>
      </c>
      <c r="F78" s="259">
        <v>1085.5</v>
      </c>
      <c r="G78" s="259"/>
      <c r="H78" s="259">
        <v>1085.5</v>
      </c>
      <c r="I78" s="51">
        <v>1134.4000000000001</v>
      </c>
      <c r="J78" s="51">
        <v>1134.4000000000001</v>
      </c>
    </row>
    <row r="79" spans="1:10" ht="51.75" x14ac:dyDescent="0.25">
      <c r="A79" s="7"/>
      <c r="B79" s="7"/>
      <c r="C79" s="7"/>
      <c r="D79" s="7" t="s">
        <v>517</v>
      </c>
      <c r="E79" s="3" t="s">
        <v>518</v>
      </c>
      <c r="F79" s="259">
        <v>1053.2</v>
      </c>
      <c r="G79" s="259"/>
      <c r="H79" s="259">
        <v>1053.2</v>
      </c>
      <c r="I79" s="51">
        <v>1053.2</v>
      </c>
      <c r="J79" s="51">
        <v>1053.2</v>
      </c>
    </row>
    <row r="80" spans="1:10" ht="26.25" x14ac:dyDescent="0.25">
      <c r="A80" s="7"/>
      <c r="B80" s="7"/>
      <c r="C80" s="7"/>
      <c r="D80" s="7" t="s">
        <v>340</v>
      </c>
      <c r="E80" s="3" t="s">
        <v>341</v>
      </c>
      <c r="F80" s="259">
        <v>32.299999999999997</v>
      </c>
      <c r="G80" s="259"/>
      <c r="H80" s="259">
        <v>32.299999999999997</v>
      </c>
      <c r="I80" s="51">
        <v>81.2</v>
      </c>
      <c r="J80" s="51">
        <v>81.2</v>
      </c>
    </row>
    <row r="81" spans="1:10" ht="26.25" x14ac:dyDescent="0.25">
      <c r="A81" s="43"/>
      <c r="B81" s="43"/>
      <c r="C81" s="43" t="s">
        <v>55</v>
      </c>
      <c r="D81" s="43"/>
      <c r="E81" s="44" t="s">
        <v>56</v>
      </c>
      <c r="F81" s="252">
        <f>F82</f>
        <v>137.5</v>
      </c>
      <c r="G81" s="252"/>
      <c r="H81" s="252">
        <f>H82</f>
        <v>137.5</v>
      </c>
      <c r="I81" s="45">
        <f>I82</f>
        <v>143</v>
      </c>
      <c r="J81" s="45">
        <f>J82</f>
        <v>148.80000000000001</v>
      </c>
    </row>
    <row r="82" spans="1:10" ht="26.25" x14ac:dyDescent="0.25">
      <c r="A82" s="46"/>
      <c r="B82" s="46"/>
      <c r="C82" s="46" t="s">
        <v>57</v>
      </c>
      <c r="D82" s="50"/>
      <c r="E82" s="47" t="s">
        <v>58</v>
      </c>
      <c r="F82" s="240">
        <f>F83+F85+F87</f>
        <v>137.5</v>
      </c>
      <c r="G82" s="240"/>
      <c r="H82" s="240">
        <f>H83+H85+H87</f>
        <v>137.5</v>
      </c>
      <c r="I82" s="21">
        <f>I83+I85+I87</f>
        <v>143</v>
      </c>
      <c r="J82" s="21">
        <f>J83+J85+J87</f>
        <v>148.80000000000001</v>
      </c>
    </row>
    <row r="83" spans="1:10" ht="26.25" x14ac:dyDescent="0.25">
      <c r="A83" s="102"/>
      <c r="B83" s="102"/>
      <c r="C83" s="7" t="s">
        <v>59</v>
      </c>
      <c r="D83" s="7"/>
      <c r="E83" s="10" t="s">
        <v>60</v>
      </c>
      <c r="F83" s="259">
        <v>18.2</v>
      </c>
      <c r="G83" s="259"/>
      <c r="H83" s="259">
        <v>18.2</v>
      </c>
      <c r="I83" s="51">
        <v>18.899999999999999</v>
      </c>
      <c r="J83" s="51">
        <v>19.7</v>
      </c>
    </row>
    <row r="84" spans="1:10" ht="26.25" x14ac:dyDescent="0.25">
      <c r="A84" s="102"/>
      <c r="B84" s="102"/>
      <c r="C84" s="7"/>
      <c r="D84" s="7" t="s">
        <v>340</v>
      </c>
      <c r="E84" s="3" t="s">
        <v>341</v>
      </c>
      <c r="F84" s="259">
        <v>18.2</v>
      </c>
      <c r="G84" s="259"/>
      <c r="H84" s="259">
        <v>18.2</v>
      </c>
      <c r="I84" s="51">
        <v>18.899999999999999</v>
      </c>
      <c r="J84" s="51">
        <v>19.7</v>
      </c>
    </row>
    <row r="85" spans="1:10" x14ac:dyDescent="0.25">
      <c r="A85" s="102"/>
      <c r="B85" s="102"/>
      <c r="C85" s="7" t="s">
        <v>61</v>
      </c>
      <c r="D85" s="7"/>
      <c r="E85" s="10" t="s">
        <v>62</v>
      </c>
      <c r="F85" s="259">
        <v>88</v>
      </c>
      <c r="G85" s="259"/>
      <c r="H85" s="259">
        <v>88</v>
      </c>
      <c r="I85" s="51">
        <v>91.5</v>
      </c>
      <c r="J85" s="51">
        <v>95.2</v>
      </c>
    </row>
    <row r="86" spans="1:10" ht="26.25" x14ac:dyDescent="0.25">
      <c r="A86" s="102"/>
      <c r="B86" s="102"/>
      <c r="C86" s="7"/>
      <c r="D86" s="7" t="s">
        <v>340</v>
      </c>
      <c r="E86" s="3" t="s">
        <v>341</v>
      </c>
      <c r="F86" s="259">
        <v>88</v>
      </c>
      <c r="G86" s="259"/>
      <c r="H86" s="259">
        <v>88</v>
      </c>
      <c r="I86" s="51">
        <v>91.5</v>
      </c>
      <c r="J86" s="51">
        <v>95.2</v>
      </c>
    </row>
    <row r="87" spans="1:10" x14ac:dyDescent="0.25">
      <c r="A87" s="102"/>
      <c r="B87" s="102"/>
      <c r="C87" s="7" t="s">
        <v>63</v>
      </c>
      <c r="D87" s="7"/>
      <c r="E87" s="10" t="s">
        <v>64</v>
      </c>
      <c r="F87" s="259">
        <v>31.3</v>
      </c>
      <c r="G87" s="259"/>
      <c r="H87" s="259">
        <v>31.3</v>
      </c>
      <c r="I87" s="51">
        <v>32.6</v>
      </c>
      <c r="J87" s="51">
        <v>33.9</v>
      </c>
    </row>
    <row r="88" spans="1:10" ht="26.25" x14ac:dyDescent="0.25">
      <c r="A88" s="102"/>
      <c r="B88" s="102"/>
      <c r="C88" s="7"/>
      <c r="D88" s="7" t="s">
        <v>340</v>
      </c>
      <c r="E88" s="3" t="s">
        <v>341</v>
      </c>
      <c r="F88" s="259">
        <v>31.3</v>
      </c>
      <c r="G88" s="259"/>
      <c r="H88" s="259">
        <v>31.3</v>
      </c>
      <c r="I88" s="51">
        <v>32.6</v>
      </c>
      <c r="J88" s="51">
        <v>33.9</v>
      </c>
    </row>
    <row r="89" spans="1:10" ht="25.5" x14ac:dyDescent="0.25">
      <c r="A89" s="118"/>
      <c r="B89" s="119"/>
      <c r="C89" s="120" t="s">
        <v>194</v>
      </c>
      <c r="D89" s="119"/>
      <c r="E89" s="121" t="s">
        <v>195</v>
      </c>
      <c r="F89" s="251">
        <f>F90</f>
        <v>300</v>
      </c>
      <c r="G89" s="251"/>
      <c r="H89" s="251">
        <f>H90</f>
        <v>300</v>
      </c>
      <c r="I89" s="130">
        <f>I90</f>
        <v>312</v>
      </c>
      <c r="J89" s="130">
        <f>J90</f>
        <v>324.5</v>
      </c>
    </row>
    <row r="90" spans="1:10" ht="26.25" x14ac:dyDescent="0.25">
      <c r="A90" s="63"/>
      <c r="B90" s="63"/>
      <c r="C90" s="63" t="s">
        <v>196</v>
      </c>
      <c r="D90" s="63"/>
      <c r="E90" s="64" t="s">
        <v>197</v>
      </c>
      <c r="F90" s="252">
        <f t="shared" ref="F90:J91" si="6">F91</f>
        <v>300</v>
      </c>
      <c r="G90" s="252"/>
      <c r="H90" s="252">
        <f t="shared" si="6"/>
        <v>300</v>
      </c>
      <c r="I90" s="45">
        <f t="shared" si="6"/>
        <v>312</v>
      </c>
      <c r="J90" s="45">
        <f t="shared" si="6"/>
        <v>324.5</v>
      </c>
    </row>
    <row r="91" spans="1:10" ht="26.25" x14ac:dyDescent="0.25">
      <c r="A91" s="46"/>
      <c r="B91" s="46"/>
      <c r="C91" s="46" t="s">
        <v>198</v>
      </c>
      <c r="D91" s="46"/>
      <c r="E91" s="47" t="s">
        <v>199</v>
      </c>
      <c r="F91" s="240">
        <f t="shared" si="6"/>
        <v>300</v>
      </c>
      <c r="G91" s="240"/>
      <c r="H91" s="240">
        <f t="shared" si="6"/>
        <v>300</v>
      </c>
      <c r="I91" s="21">
        <f t="shared" si="6"/>
        <v>312</v>
      </c>
      <c r="J91" s="21">
        <f t="shared" si="6"/>
        <v>324.5</v>
      </c>
    </row>
    <row r="92" spans="1:10" ht="26.25" x14ac:dyDescent="0.25">
      <c r="A92" s="7"/>
      <c r="B92" s="7"/>
      <c r="C92" s="7" t="s">
        <v>200</v>
      </c>
      <c r="D92" s="7"/>
      <c r="E92" s="65" t="s">
        <v>201</v>
      </c>
      <c r="F92" s="239">
        <v>300</v>
      </c>
      <c r="G92" s="239"/>
      <c r="H92" s="239">
        <v>300</v>
      </c>
      <c r="I92" s="18">
        <v>312</v>
      </c>
      <c r="J92" s="18">
        <v>324.5</v>
      </c>
    </row>
    <row r="93" spans="1:10" ht="26.25" x14ac:dyDescent="0.25">
      <c r="A93" s="7"/>
      <c r="B93" s="7"/>
      <c r="C93" s="7"/>
      <c r="D93" s="7" t="s">
        <v>620</v>
      </c>
      <c r="E93" s="3" t="s">
        <v>621</v>
      </c>
      <c r="F93" s="239">
        <v>300</v>
      </c>
      <c r="G93" s="239"/>
      <c r="H93" s="239">
        <v>300</v>
      </c>
      <c r="I93" s="18">
        <v>312</v>
      </c>
      <c r="J93" s="18">
        <v>324.5</v>
      </c>
    </row>
    <row r="94" spans="1:10" x14ac:dyDescent="0.25">
      <c r="A94" s="88"/>
      <c r="B94" s="88"/>
      <c r="C94" s="88" t="s">
        <v>512</v>
      </c>
      <c r="D94" s="88"/>
      <c r="E94" s="89" t="s">
        <v>513</v>
      </c>
      <c r="F94" s="266">
        <f>F95</f>
        <v>30704.499999999996</v>
      </c>
      <c r="G94" s="266">
        <f>G95</f>
        <v>3118.1000000000004</v>
      </c>
      <c r="H94" s="266">
        <f>H95</f>
        <v>33822.599999999991</v>
      </c>
      <c r="I94" s="90">
        <f>I95</f>
        <v>28723.5</v>
      </c>
      <c r="J94" s="90">
        <f>J95</f>
        <v>29091.8</v>
      </c>
    </row>
    <row r="95" spans="1:10" ht="39" x14ac:dyDescent="0.25">
      <c r="A95" s="91"/>
      <c r="B95" s="91"/>
      <c r="C95" s="91" t="s">
        <v>521</v>
      </c>
      <c r="D95" s="91"/>
      <c r="E95" s="93" t="s">
        <v>522</v>
      </c>
      <c r="F95" s="267">
        <f>F96+F102+F104</f>
        <v>30704.499999999996</v>
      </c>
      <c r="G95" s="267">
        <f>G96+G102+G104</f>
        <v>3118.1000000000004</v>
      </c>
      <c r="H95" s="267">
        <f>H96+H102+H104</f>
        <v>33822.599999999991</v>
      </c>
      <c r="I95" s="94">
        <f>I96+I102+I104</f>
        <v>28723.5</v>
      </c>
      <c r="J95" s="94">
        <f>J96+J102+J104</f>
        <v>29091.8</v>
      </c>
    </row>
    <row r="96" spans="1:10" ht="26.25" x14ac:dyDescent="0.25">
      <c r="A96" s="102"/>
      <c r="B96" s="102"/>
      <c r="C96" s="7" t="s">
        <v>534</v>
      </c>
      <c r="D96" s="7"/>
      <c r="E96" s="10" t="s">
        <v>535</v>
      </c>
      <c r="F96" s="239">
        <f>F97+F98+F99</f>
        <v>30264.499999999996</v>
      </c>
      <c r="G96" s="260">
        <f>G97+G98+G99</f>
        <v>3093.1000000000004</v>
      </c>
      <c r="H96" s="239">
        <f>H97+H98+H99</f>
        <v>33357.599999999991</v>
      </c>
      <c r="I96" s="18">
        <f>I97+I98+I99</f>
        <v>28523.5</v>
      </c>
      <c r="J96" s="18">
        <f>J97+J98+J99</f>
        <v>28891.8</v>
      </c>
    </row>
    <row r="97" spans="1:10" ht="51.75" x14ac:dyDescent="0.25">
      <c r="A97" s="102"/>
      <c r="B97" s="102"/>
      <c r="C97" s="7"/>
      <c r="D97" s="7" t="s">
        <v>517</v>
      </c>
      <c r="E97" s="3" t="s">
        <v>518</v>
      </c>
      <c r="F97" s="239">
        <v>16275.599999999999</v>
      </c>
      <c r="G97" s="260"/>
      <c r="H97" s="239">
        <v>16275.599999999999</v>
      </c>
      <c r="I97" s="18">
        <v>14190</v>
      </c>
      <c r="J97" s="18">
        <v>14190</v>
      </c>
    </row>
    <row r="98" spans="1:10" ht="26.25" x14ac:dyDescent="0.25">
      <c r="A98" s="102"/>
      <c r="B98" s="102"/>
      <c r="C98" s="7"/>
      <c r="D98" s="7" t="s">
        <v>340</v>
      </c>
      <c r="E98" s="3" t="s">
        <v>341</v>
      </c>
      <c r="F98" s="239">
        <v>13529.199999999999</v>
      </c>
      <c r="G98" s="260">
        <f>9.8+3000+83.3</f>
        <v>3093.1000000000004</v>
      </c>
      <c r="H98" s="239">
        <f>SUM(F98:G98)</f>
        <v>16622.3</v>
      </c>
      <c r="I98" s="18">
        <v>13882.4</v>
      </c>
      <c r="J98" s="18">
        <v>14250.7</v>
      </c>
    </row>
    <row r="99" spans="1:10" x14ac:dyDescent="0.25">
      <c r="A99" s="102"/>
      <c r="B99" s="102"/>
      <c r="C99" s="7"/>
      <c r="D99" s="7" t="s">
        <v>525</v>
      </c>
      <c r="E99" s="3" t="s">
        <v>526</v>
      </c>
      <c r="F99" s="239">
        <f>451.1+8.6</f>
        <v>459.70000000000005</v>
      </c>
      <c r="G99" s="260"/>
      <c r="H99" s="239">
        <f>451.1+8.6</f>
        <v>459.70000000000005</v>
      </c>
      <c r="I99" s="18">
        <v>451.1</v>
      </c>
      <c r="J99" s="18">
        <v>451.1</v>
      </c>
    </row>
    <row r="100" spans="1:10" x14ac:dyDescent="0.25">
      <c r="A100" s="102"/>
      <c r="B100" s="102"/>
      <c r="C100" s="22" t="s">
        <v>536</v>
      </c>
      <c r="D100" s="22"/>
      <c r="E100" s="1" t="s">
        <v>537</v>
      </c>
      <c r="F100" s="239">
        <v>0</v>
      </c>
      <c r="G100" s="260"/>
      <c r="H100" s="239">
        <v>0</v>
      </c>
      <c r="I100" s="18">
        <v>0</v>
      </c>
      <c r="J100" s="18">
        <v>0</v>
      </c>
    </row>
    <row r="101" spans="1:10" ht="25.5" x14ac:dyDescent="0.25">
      <c r="A101" s="102"/>
      <c r="B101" s="102"/>
      <c r="C101" s="22"/>
      <c r="D101" s="22" t="s">
        <v>340</v>
      </c>
      <c r="E101" s="1" t="s">
        <v>341</v>
      </c>
      <c r="F101" s="239">
        <f>1141.9-1141.9</f>
        <v>0</v>
      </c>
      <c r="G101" s="260"/>
      <c r="H101" s="239">
        <f>1141.9-1141.9</f>
        <v>0</v>
      </c>
      <c r="I101" s="18">
        <f>1193.9-1193.9</f>
        <v>0</v>
      </c>
      <c r="J101" s="18">
        <f>1243.6-1243.6</f>
        <v>0</v>
      </c>
    </row>
    <row r="102" spans="1:10" ht="26.25" x14ac:dyDescent="0.25">
      <c r="A102" s="102"/>
      <c r="B102" s="102"/>
      <c r="C102" s="7" t="s">
        <v>548</v>
      </c>
      <c r="D102" s="7"/>
      <c r="E102" s="3" t="s">
        <v>549</v>
      </c>
      <c r="F102" s="239">
        <f>F103</f>
        <v>200</v>
      </c>
      <c r="G102" s="260"/>
      <c r="H102" s="239">
        <f>H103</f>
        <v>200</v>
      </c>
      <c r="I102" s="18">
        <f>I103</f>
        <v>200</v>
      </c>
      <c r="J102" s="18">
        <f>J103</f>
        <v>200</v>
      </c>
    </row>
    <row r="103" spans="1:10" ht="26.25" x14ac:dyDescent="0.25">
      <c r="A103" s="102"/>
      <c r="B103" s="102"/>
      <c r="C103" s="7"/>
      <c r="D103" s="7" t="s">
        <v>340</v>
      </c>
      <c r="E103" s="3" t="s">
        <v>341</v>
      </c>
      <c r="F103" s="239">
        <v>200</v>
      </c>
      <c r="G103" s="260"/>
      <c r="H103" s="239">
        <v>200</v>
      </c>
      <c r="I103" s="18">
        <v>200</v>
      </c>
      <c r="J103" s="18">
        <v>200</v>
      </c>
    </row>
    <row r="104" spans="1:10" x14ac:dyDescent="0.25">
      <c r="A104" s="102"/>
      <c r="B104" s="102"/>
      <c r="C104" s="7" t="s">
        <v>550</v>
      </c>
      <c r="D104" s="7"/>
      <c r="E104" s="3" t="s">
        <v>551</v>
      </c>
      <c r="F104" s="239">
        <f>F105</f>
        <v>240</v>
      </c>
      <c r="G104" s="260">
        <f>G105</f>
        <v>25</v>
      </c>
      <c r="H104" s="239">
        <f>H105</f>
        <v>265</v>
      </c>
      <c r="I104" s="18">
        <f>I105</f>
        <v>0</v>
      </c>
      <c r="J104" s="18">
        <f>J105</f>
        <v>0</v>
      </c>
    </row>
    <row r="105" spans="1:10" x14ac:dyDescent="0.25">
      <c r="A105" s="102"/>
      <c r="B105" s="102"/>
      <c r="C105" s="7"/>
      <c r="D105" s="7" t="s">
        <v>525</v>
      </c>
      <c r="E105" s="3" t="s">
        <v>526</v>
      </c>
      <c r="F105" s="239">
        <v>240</v>
      </c>
      <c r="G105" s="260">
        <v>25</v>
      </c>
      <c r="H105" s="239">
        <f>SUM(F105:G105)</f>
        <v>265</v>
      </c>
      <c r="I105" s="18">
        <v>0</v>
      </c>
      <c r="J105" s="18">
        <v>0</v>
      </c>
    </row>
    <row r="106" spans="1:10" x14ac:dyDescent="0.25">
      <c r="A106" s="106"/>
      <c r="B106" s="23" t="s">
        <v>641</v>
      </c>
      <c r="C106" s="107"/>
      <c r="D106" s="23"/>
      <c r="E106" s="108" t="s">
        <v>642</v>
      </c>
      <c r="F106" s="271">
        <f t="shared" ref="F106:H111" si="7">F107</f>
        <v>1051.7</v>
      </c>
      <c r="G106" s="271"/>
      <c r="H106" s="271">
        <f t="shared" si="7"/>
        <v>1051.7</v>
      </c>
      <c r="I106" s="113">
        <f t="shared" ref="I106:J111" si="8">I107</f>
        <v>1095.8</v>
      </c>
      <c r="J106" s="113">
        <f t="shared" si="8"/>
        <v>1133.8</v>
      </c>
    </row>
    <row r="107" spans="1:10" x14ac:dyDescent="0.25">
      <c r="A107" s="106"/>
      <c r="B107" s="23" t="s">
        <v>643</v>
      </c>
      <c r="C107" s="107"/>
      <c r="D107" s="23"/>
      <c r="E107" s="108" t="s">
        <v>644</v>
      </c>
      <c r="F107" s="271">
        <f t="shared" si="7"/>
        <v>1051.7</v>
      </c>
      <c r="G107" s="271"/>
      <c r="H107" s="271">
        <f t="shared" si="7"/>
        <v>1051.7</v>
      </c>
      <c r="I107" s="113">
        <f t="shared" si="8"/>
        <v>1095.8</v>
      </c>
      <c r="J107" s="113">
        <f t="shared" si="8"/>
        <v>1133.8</v>
      </c>
    </row>
    <row r="108" spans="1:10" ht="26.25" x14ac:dyDescent="0.25">
      <c r="A108" s="106"/>
      <c r="B108" s="23"/>
      <c r="C108" s="116" t="s">
        <v>6</v>
      </c>
      <c r="D108" s="116"/>
      <c r="E108" s="109" t="s">
        <v>7</v>
      </c>
      <c r="F108" s="271">
        <f t="shared" si="7"/>
        <v>1051.7</v>
      </c>
      <c r="G108" s="271"/>
      <c r="H108" s="271">
        <f t="shared" si="7"/>
        <v>1051.7</v>
      </c>
      <c r="I108" s="113">
        <f t="shared" si="8"/>
        <v>1095.8</v>
      </c>
      <c r="J108" s="113">
        <f t="shared" si="8"/>
        <v>1133.8</v>
      </c>
    </row>
    <row r="109" spans="1:10" ht="25.5" x14ac:dyDescent="0.25">
      <c r="A109" s="118"/>
      <c r="B109" s="119"/>
      <c r="C109" s="120" t="s">
        <v>8</v>
      </c>
      <c r="D109" s="119"/>
      <c r="E109" s="121" t="s">
        <v>9</v>
      </c>
      <c r="F109" s="251">
        <f t="shared" si="7"/>
        <v>1051.7</v>
      </c>
      <c r="G109" s="251"/>
      <c r="H109" s="251">
        <f t="shared" si="7"/>
        <v>1051.7</v>
      </c>
      <c r="I109" s="136">
        <f t="shared" si="8"/>
        <v>1095.8</v>
      </c>
      <c r="J109" s="136">
        <f t="shared" si="8"/>
        <v>1133.8</v>
      </c>
    </row>
    <row r="110" spans="1:10" ht="38.25" x14ac:dyDescent="0.25">
      <c r="A110" s="122"/>
      <c r="B110" s="123"/>
      <c r="C110" s="124" t="s">
        <v>35</v>
      </c>
      <c r="D110" s="123"/>
      <c r="E110" s="125" t="s">
        <v>645</v>
      </c>
      <c r="F110" s="272">
        <f t="shared" si="7"/>
        <v>1051.7</v>
      </c>
      <c r="G110" s="272"/>
      <c r="H110" s="272">
        <f t="shared" si="7"/>
        <v>1051.7</v>
      </c>
      <c r="I110" s="137">
        <f t="shared" si="8"/>
        <v>1095.8</v>
      </c>
      <c r="J110" s="137">
        <f t="shared" si="8"/>
        <v>1133.8</v>
      </c>
    </row>
    <row r="111" spans="1:10" ht="25.5" x14ac:dyDescent="0.25">
      <c r="A111" s="126"/>
      <c r="B111" s="127"/>
      <c r="C111" s="128" t="s">
        <v>37</v>
      </c>
      <c r="D111" s="127"/>
      <c r="E111" s="129" t="s">
        <v>646</v>
      </c>
      <c r="F111" s="273">
        <f t="shared" si="7"/>
        <v>1051.7</v>
      </c>
      <c r="G111" s="273"/>
      <c r="H111" s="273">
        <f t="shared" si="7"/>
        <v>1051.7</v>
      </c>
      <c r="I111" s="138">
        <f t="shared" si="8"/>
        <v>1095.8</v>
      </c>
      <c r="J111" s="138">
        <f t="shared" si="8"/>
        <v>1133.8</v>
      </c>
    </row>
    <row r="112" spans="1:10" ht="26.25" x14ac:dyDescent="0.25">
      <c r="A112" s="7"/>
      <c r="B112" s="7"/>
      <c r="C112" s="7" t="s">
        <v>54</v>
      </c>
      <c r="D112" s="7"/>
      <c r="E112" s="3" t="s">
        <v>805</v>
      </c>
      <c r="F112" s="259">
        <f>868.4+183.3</f>
        <v>1051.7</v>
      </c>
      <c r="G112" s="259"/>
      <c r="H112" s="259">
        <f>868.4+183.3</f>
        <v>1051.7</v>
      </c>
      <c r="I112" s="51">
        <f>897.5+198.3</f>
        <v>1095.8</v>
      </c>
      <c r="J112" s="51">
        <f>897.5+236.3</f>
        <v>1133.8</v>
      </c>
    </row>
    <row r="113" spans="1:10" ht="51.75" x14ac:dyDescent="0.25">
      <c r="A113" s="7"/>
      <c r="B113" s="7"/>
      <c r="C113" s="7"/>
      <c r="D113" s="7" t="s">
        <v>517</v>
      </c>
      <c r="E113" s="3" t="s">
        <v>518</v>
      </c>
      <c r="F113" s="259">
        <v>1043</v>
      </c>
      <c r="G113" s="259"/>
      <c r="H113" s="259">
        <v>1043</v>
      </c>
      <c r="I113" s="51">
        <v>1043</v>
      </c>
      <c r="J113" s="51">
        <v>1043</v>
      </c>
    </row>
    <row r="114" spans="1:10" ht="26.25" x14ac:dyDescent="0.25">
      <c r="A114" s="7"/>
      <c r="B114" s="7"/>
      <c r="C114" s="7"/>
      <c r="D114" s="7" t="s">
        <v>340</v>
      </c>
      <c r="E114" s="3" t="s">
        <v>341</v>
      </c>
      <c r="F114" s="259">
        <v>8.6999999999999993</v>
      </c>
      <c r="G114" s="259"/>
      <c r="H114" s="259">
        <v>8.6999999999999993</v>
      </c>
      <c r="I114" s="51">
        <v>52.8</v>
      </c>
      <c r="J114" s="51">
        <v>90.8</v>
      </c>
    </row>
    <row r="115" spans="1:10" x14ac:dyDescent="0.25">
      <c r="A115" s="106"/>
      <c r="B115" s="23" t="s">
        <v>647</v>
      </c>
      <c r="C115" s="107"/>
      <c r="D115" s="106"/>
      <c r="E115" s="108" t="s">
        <v>648</v>
      </c>
      <c r="F115" s="271">
        <f>F116+F127+F139</f>
        <v>21563.1</v>
      </c>
      <c r="G115" s="271"/>
      <c r="H115" s="271">
        <f>H116+H127+H139</f>
        <v>21563.1</v>
      </c>
      <c r="I115" s="113">
        <f>I116+I127+I139</f>
        <v>21038.1</v>
      </c>
      <c r="J115" s="113">
        <f>J116+J127+J139</f>
        <v>21136.899999999998</v>
      </c>
    </row>
    <row r="116" spans="1:10" ht="25.5" x14ac:dyDescent="0.25">
      <c r="A116" s="106"/>
      <c r="B116" s="23" t="s">
        <v>649</v>
      </c>
      <c r="C116" s="107"/>
      <c r="D116" s="23"/>
      <c r="E116" s="111" t="s">
        <v>650</v>
      </c>
      <c r="F116" s="271">
        <f>F117</f>
        <v>16118.199999999999</v>
      </c>
      <c r="G116" s="271"/>
      <c r="H116" s="271">
        <f>H117</f>
        <v>16118.199999999999</v>
      </c>
      <c r="I116" s="113">
        <f t="shared" ref="I116:J118" si="9">I117</f>
        <v>16129.699999999999</v>
      </c>
      <c r="J116" s="113">
        <f t="shared" si="9"/>
        <v>16141.8</v>
      </c>
    </row>
    <row r="117" spans="1:10" ht="25.5" x14ac:dyDescent="0.25">
      <c r="A117" s="106"/>
      <c r="B117" s="23"/>
      <c r="C117" s="107" t="s">
        <v>6</v>
      </c>
      <c r="D117" s="106"/>
      <c r="E117" s="111" t="s">
        <v>7</v>
      </c>
      <c r="F117" s="271">
        <f>F118</f>
        <v>16118.199999999999</v>
      </c>
      <c r="G117" s="271"/>
      <c r="H117" s="271">
        <f>H118</f>
        <v>16118.199999999999</v>
      </c>
      <c r="I117" s="113">
        <f t="shared" si="9"/>
        <v>16129.699999999999</v>
      </c>
      <c r="J117" s="113">
        <f t="shared" si="9"/>
        <v>16141.8</v>
      </c>
    </row>
    <row r="118" spans="1:10" ht="51" x14ac:dyDescent="0.25">
      <c r="A118" s="118"/>
      <c r="B118" s="119"/>
      <c r="C118" s="120" t="s">
        <v>459</v>
      </c>
      <c r="D118" s="119"/>
      <c r="E118" s="121" t="s">
        <v>651</v>
      </c>
      <c r="F118" s="251">
        <f>F119</f>
        <v>16118.199999999999</v>
      </c>
      <c r="G118" s="251"/>
      <c r="H118" s="251">
        <f>H119</f>
        <v>16118.199999999999</v>
      </c>
      <c r="I118" s="136">
        <f t="shared" si="9"/>
        <v>16129.699999999999</v>
      </c>
      <c r="J118" s="136">
        <f t="shared" si="9"/>
        <v>16141.8</v>
      </c>
    </row>
    <row r="119" spans="1:10" ht="39" x14ac:dyDescent="0.25">
      <c r="A119" s="46"/>
      <c r="B119" s="46"/>
      <c r="C119" s="46" t="s">
        <v>461</v>
      </c>
      <c r="D119" s="46"/>
      <c r="E119" s="27" t="s">
        <v>462</v>
      </c>
      <c r="F119" s="240">
        <f>F120+F122+F124</f>
        <v>16118.199999999999</v>
      </c>
      <c r="G119" s="240"/>
      <c r="H119" s="240">
        <f>H120+H122+H124</f>
        <v>16118.199999999999</v>
      </c>
      <c r="I119" s="21">
        <f>I120+I122+I124</f>
        <v>16129.699999999999</v>
      </c>
      <c r="J119" s="21">
        <f>J120+J122+J124</f>
        <v>16141.8</v>
      </c>
    </row>
    <row r="120" spans="1:10" x14ac:dyDescent="0.25">
      <c r="A120" s="7"/>
      <c r="B120" s="7"/>
      <c r="C120" s="7" t="s">
        <v>463</v>
      </c>
      <c r="D120" s="7"/>
      <c r="E120" s="1" t="s">
        <v>464</v>
      </c>
      <c r="F120" s="239">
        <v>23.9</v>
      </c>
      <c r="G120" s="239"/>
      <c r="H120" s="239">
        <v>23.9</v>
      </c>
      <c r="I120" s="18">
        <v>24.8</v>
      </c>
      <c r="J120" s="18">
        <v>25.8</v>
      </c>
    </row>
    <row r="121" spans="1:10" ht="26.25" x14ac:dyDescent="0.25">
      <c r="A121" s="7"/>
      <c r="B121" s="7"/>
      <c r="C121" s="7"/>
      <c r="D121" s="7" t="s">
        <v>340</v>
      </c>
      <c r="E121" s="3" t="s">
        <v>341</v>
      </c>
      <c r="F121" s="239">
        <v>23.9</v>
      </c>
      <c r="G121" s="239"/>
      <c r="H121" s="239">
        <v>23.9</v>
      </c>
      <c r="I121" s="18">
        <v>24.8</v>
      </c>
      <c r="J121" s="18">
        <v>25.8</v>
      </c>
    </row>
    <row r="122" spans="1:10" ht="51.75" x14ac:dyDescent="0.25">
      <c r="A122" s="7"/>
      <c r="B122" s="7"/>
      <c r="C122" s="7" t="s">
        <v>465</v>
      </c>
      <c r="D122" s="7"/>
      <c r="E122" s="10" t="s">
        <v>466</v>
      </c>
      <c r="F122" s="239">
        <v>118.1</v>
      </c>
      <c r="G122" s="239"/>
      <c r="H122" s="239">
        <v>118.1</v>
      </c>
      <c r="I122" s="18">
        <v>122.8</v>
      </c>
      <c r="J122" s="18">
        <v>127.7</v>
      </c>
    </row>
    <row r="123" spans="1:10" ht="26.25" x14ac:dyDescent="0.25">
      <c r="A123" s="7"/>
      <c r="B123" s="7"/>
      <c r="C123" s="7"/>
      <c r="D123" s="7" t="s">
        <v>340</v>
      </c>
      <c r="E123" s="3" t="s">
        <v>341</v>
      </c>
      <c r="F123" s="239">
        <v>118.1</v>
      </c>
      <c r="G123" s="239"/>
      <c r="H123" s="239">
        <v>118.1</v>
      </c>
      <c r="I123" s="18">
        <v>122.8</v>
      </c>
      <c r="J123" s="18">
        <v>127.7</v>
      </c>
    </row>
    <row r="124" spans="1:10" ht="26.25" x14ac:dyDescent="0.25">
      <c r="A124" s="7"/>
      <c r="B124" s="7"/>
      <c r="C124" s="7" t="s">
        <v>467</v>
      </c>
      <c r="D124" s="7"/>
      <c r="E124" s="85" t="s">
        <v>815</v>
      </c>
      <c r="F124" s="239">
        <f>F125+F126</f>
        <v>15976.199999999999</v>
      </c>
      <c r="G124" s="239"/>
      <c r="H124" s="239">
        <f>H125+H126</f>
        <v>15976.199999999999</v>
      </c>
      <c r="I124" s="18">
        <f>I125+I126</f>
        <v>15982.099999999999</v>
      </c>
      <c r="J124" s="18">
        <f>J125+J126</f>
        <v>15988.3</v>
      </c>
    </row>
    <row r="125" spans="1:10" ht="51.75" x14ac:dyDescent="0.25">
      <c r="A125" s="7"/>
      <c r="B125" s="7"/>
      <c r="C125" s="7"/>
      <c r="D125" s="7" t="s">
        <v>517</v>
      </c>
      <c r="E125" s="3" t="s">
        <v>518</v>
      </c>
      <c r="F125" s="259">
        <v>14606.199999999999</v>
      </c>
      <c r="G125" s="259"/>
      <c r="H125" s="259">
        <v>14606.199999999999</v>
      </c>
      <c r="I125" s="51">
        <v>14606.199999999999</v>
      </c>
      <c r="J125" s="51">
        <v>14606.199999999999</v>
      </c>
    </row>
    <row r="126" spans="1:10" ht="26.25" x14ac:dyDescent="0.25">
      <c r="A126" s="7"/>
      <c r="B126" s="7"/>
      <c r="C126" s="7"/>
      <c r="D126" s="7" t="s">
        <v>340</v>
      </c>
      <c r="E126" s="3" t="s">
        <v>341</v>
      </c>
      <c r="F126" s="239">
        <v>1370</v>
      </c>
      <c r="G126" s="239"/>
      <c r="H126" s="239">
        <v>1370</v>
      </c>
      <c r="I126" s="18">
        <v>1375.9</v>
      </c>
      <c r="J126" s="18">
        <v>1382.1</v>
      </c>
    </row>
    <row r="127" spans="1:10" x14ac:dyDescent="0.25">
      <c r="A127" s="7"/>
      <c r="B127" s="23" t="s">
        <v>652</v>
      </c>
      <c r="C127" s="107"/>
      <c r="D127" s="23"/>
      <c r="E127" s="108" t="s">
        <v>653</v>
      </c>
      <c r="F127" s="250">
        <f>F128</f>
        <v>4414.3999999999996</v>
      </c>
      <c r="G127" s="250"/>
      <c r="H127" s="250">
        <f>H128</f>
        <v>4414.3999999999996</v>
      </c>
      <c r="I127" s="39">
        <f t="shared" ref="I127:J129" si="10">I128</f>
        <v>3980.8</v>
      </c>
      <c r="J127" s="39">
        <f t="shared" si="10"/>
        <v>4041.8999999999996</v>
      </c>
    </row>
    <row r="128" spans="1:10" x14ac:dyDescent="0.25">
      <c r="A128" s="7"/>
      <c r="B128" s="22"/>
      <c r="C128" s="107" t="s">
        <v>6</v>
      </c>
      <c r="D128" s="106"/>
      <c r="E128" s="111" t="s">
        <v>654</v>
      </c>
      <c r="F128" s="250">
        <f>F129</f>
        <v>4414.3999999999996</v>
      </c>
      <c r="G128" s="250"/>
      <c r="H128" s="250">
        <f>H129</f>
        <v>4414.3999999999996</v>
      </c>
      <c r="I128" s="39">
        <f t="shared" si="10"/>
        <v>3980.8</v>
      </c>
      <c r="J128" s="39">
        <f t="shared" si="10"/>
        <v>4041.8999999999996</v>
      </c>
    </row>
    <row r="129" spans="1:10" ht="51" x14ac:dyDescent="0.25">
      <c r="A129" s="119"/>
      <c r="B129" s="119"/>
      <c r="C129" s="120" t="s">
        <v>459</v>
      </c>
      <c r="D129" s="119"/>
      <c r="E129" s="121" t="s">
        <v>460</v>
      </c>
      <c r="F129" s="251">
        <f>F130</f>
        <v>4414.3999999999996</v>
      </c>
      <c r="G129" s="251"/>
      <c r="H129" s="251">
        <f>H130</f>
        <v>4414.3999999999996</v>
      </c>
      <c r="I129" s="136">
        <f t="shared" si="10"/>
        <v>3980.8</v>
      </c>
      <c r="J129" s="136">
        <f t="shared" si="10"/>
        <v>4041.8999999999996</v>
      </c>
    </row>
    <row r="130" spans="1:10" ht="26.25" x14ac:dyDescent="0.25">
      <c r="A130" s="46"/>
      <c r="B130" s="46"/>
      <c r="C130" s="46" t="s">
        <v>468</v>
      </c>
      <c r="D130" s="46"/>
      <c r="E130" s="27" t="s">
        <v>469</v>
      </c>
      <c r="F130" s="240">
        <f>F131+F133+F137+F135</f>
        <v>4414.3999999999996</v>
      </c>
      <c r="G130" s="240"/>
      <c r="H130" s="240">
        <f>H131+H133+H137+H135</f>
        <v>4414.3999999999996</v>
      </c>
      <c r="I130" s="21">
        <f>I131+I133+I137+I135</f>
        <v>3980.8</v>
      </c>
      <c r="J130" s="21">
        <f>J131+J133+J137+J135</f>
        <v>4041.8999999999996</v>
      </c>
    </row>
    <row r="131" spans="1:10" ht="26.25" x14ac:dyDescent="0.25">
      <c r="A131" s="7"/>
      <c r="B131" s="7"/>
      <c r="C131" s="7" t="s">
        <v>470</v>
      </c>
      <c r="D131" s="7"/>
      <c r="E131" s="78" t="s">
        <v>471</v>
      </c>
      <c r="F131" s="239">
        <f>F132</f>
        <v>732.6</v>
      </c>
      <c r="G131" s="239"/>
      <c r="H131" s="239">
        <f>H132</f>
        <v>732.6</v>
      </c>
      <c r="I131" s="18">
        <f>I132</f>
        <v>1410.6000000000001</v>
      </c>
      <c r="J131" s="18">
        <f>J132</f>
        <v>1419</v>
      </c>
    </row>
    <row r="132" spans="1:10" ht="26.25" x14ac:dyDescent="0.25">
      <c r="A132" s="7"/>
      <c r="B132" s="7"/>
      <c r="C132" s="7"/>
      <c r="D132" s="7" t="s">
        <v>340</v>
      </c>
      <c r="E132" s="3" t="s">
        <v>341</v>
      </c>
      <c r="F132" s="239">
        <v>732.6</v>
      </c>
      <c r="G132" s="239"/>
      <c r="H132" s="239">
        <v>732.6</v>
      </c>
      <c r="I132" s="18">
        <v>1410.6000000000001</v>
      </c>
      <c r="J132" s="18">
        <v>1419</v>
      </c>
    </row>
    <row r="133" spans="1:10" ht="26.25" x14ac:dyDescent="0.25">
      <c r="A133" s="7"/>
      <c r="B133" s="7"/>
      <c r="C133" s="7" t="s">
        <v>472</v>
      </c>
      <c r="D133" s="7"/>
      <c r="E133" s="10" t="s">
        <v>473</v>
      </c>
      <c r="F133" s="239">
        <v>1438.4</v>
      </c>
      <c r="G133" s="239"/>
      <c r="H133" s="239">
        <v>1438.4</v>
      </c>
      <c r="I133" s="18">
        <v>1355.9</v>
      </c>
      <c r="J133" s="18">
        <v>1360.1</v>
      </c>
    </row>
    <row r="134" spans="1:10" ht="26.25" x14ac:dyDescent="0.25">
      <c r="A134" s="7"/>
      <c r="B134" s="7"/>
      <c r="C134" s="7"/>
      <c r="D134" s="7" t="s">
        <v>340</v>
      </c>
      <c r="E134" s="3" t="s">
        <v>341</v>
      </c>
      <c r="F134" s="239">
        <v>1438.4</v>
      </c>
      <c r="G134" s="239"/>
      <c r="H134" s="239">
        <v>1438.4</v>
      </c>
      <c r="I134" s="18">
        <v>1355.9</v>
      </c>
      <c r="J134" s="18">
        <v>1360.1</v>
      </c>
    </row>
    <row r="135" spans="1:10" ht="26.25" x14ac:dyDescent="0.25">
      <c r="A135" s="7"/>
      <c r="B135" s="7"/>
      <c r="C135" s="7" t="s">
        <v>476</v>
      </c>
      <c r="D135" s="7"/>
      <c r="E135" s="3" t="s">
        <v>477</v>
      </c>
      <c r="F135" s="239">
        <v>1613.7</v>
      </c>
      <c r="G135" s="239"/>
      <c r="H135" s="239">
        <v>1613.7</v>
      </c>
      <c r="I135" s="18">
        <v>559.4</v>
      </c>
      <c r="J135" s="18">
        <v>581.79999999999995</v>
      </c>
    </row>
    <row r="136" spans="1:10" ht="26.25" x14ac:dyDescent="0.25">
      <c r="A136" s="7"/>
      <c r="B136" s="7"/>
      <c r="C136" s="7"/>
      <c r="D136" s="7" t="s">
        <v>340</v>
      </c>
      <c r="E136" s="3" t="s">
        <v>341</v>
      </c>
      <c r="F136" s="239">
        <v>1613.7</v>
      </c>
      <c r="G136" s="239"/>
      <c r="H136" s="239">
        <v>1613.7</v>
      </c>
      <c r="I136" s="18">
        <v>559.4</v>
      </c>
      <c r="J136" s="18">
        <v>581.79999999999995</v>
      </c>
    </row>
    <row r="137" spans="1:10" ht="26.25" x14ac:dyDescent="0.25">
      <c r="A137" s="7"/>
      <c r="B137" s="7"/>
      <c r="C137" s="7" t="s">
        <v>478</v>
      </c>
      <c r="D137" s="7"/>
      <c r="E137" s="100" t="s">
        <v>617</v>
      </c>
      <c r="F137" s="239">
        <v>629.70000000000005</v>
      </c>
      <c r="G137" s="239"/>
      <c r="H137" s="239">
        <v>629.70000000000005</v>
      </c>
      <c r="I137" s="18">
        <v>654.9</v>
      </c>
      <c r="J137" s="18">
        <v>681</v>
      </c>
    </row>
    <row r="138" spans="1:10" ht="26.25" x14ac:dyDescent="0.25">
      <c r="A138" s="7"/>
      <c r="B138" s="7"/>
      <c r="C138" s="7"/>
      <c r="D138" s="7" t="s">
        <v>340</v>
      </c>
      <c r="E138" s="3" t="s">
        <v>341</v>
      </c>
      <c r="F138" s="239">
        <v>629.70000000000005</v>
      </c>
      <c r="G138" s="239"/>
      <c r="H138" s="239">
        <v>629.70000000000005</v>
      </c>
      <c r="I138" s="18">
        <v>654.9</v>
      </c>
      <c r="J138" s="18">
        <v>681</v>
      </c>
    </row>
    <row r="139" spans="1:10" ht="25.5" x14ac:dyDescent="0.25">
      <c r="A139" s="7"/>
      <c r="B139" s="23" t="s">
        <v>655</v>
      </c>
      <c r="C139" s="107"/>
      <c r="D139" s="23"/>
      <c r="E139" s="111" t="s">
        <v>656</v>
      </c>
      <c r="F139" s="250">
        <f>F140</f>
        <v>1030.5</v>
      </c>
      <c r="G139" s="250"/>
      <c r="H139" s="250">
        <f>H140</f>
        <v>1030.5</v>
      </c>
      <c r="I139" s="39">
        <f>I140</f>
        <v>927.59999999999991</v>
      </c>
      <c r="J139" s="39">
        <f>J140</f>
        <v>953.2</v>
      </c>
    </row>
    <row r="140" spans="1:10" ht="25.5" x14ac:dyDescent="0.25">
      <c r="A140" s="7"/>
      <c r="B140" s="23"/>
      <c r="C140" s="107" t="s">
        <v>6</v>
      </c>
      <c r="D140" s="106"/>
      <c r="E140" s="111" t="s">
        <v>7</v>
      </c>
      <c r="F140" s="250">
        <f>F141+F159</f>
        <v>1030.5</v>
      </c>
      <c r="G140" s="250"/>
      <c r="H140" s="250">
        <f>H141+H159</f>
        <v>1030.5</v>
      </c>
      <c r="I140" s="39">
        <f>I141+I159</f>
        <v>927.59999999999991</v>
      </c>
      <c r="J140" s="39">
        <f>J141+J159</f>
        <v>953.2</v>
      </c>
    </row>
    <row r="141" spans="1:10" ht="37.5" customHeight="1" x14ac:dyDescent="0.25">
      <c r="A141" s="119"/>
      <c r="B141" s="119"/>
      <c r="C141" s="120" t="s">
        <v>322</v>
      </c>
      <c r="D141" s="119"/>
      <c r="E141" s="121" t="s">
        <v>323</v>
      </c>
      <c r="F141" s="251">
        <f>F142+F148</f>
        <v>903.2</v>
      </c>
      <c r="G141" s="251"/>
      <c r="H141" s="251">
        <f>H142+H148</f>
        <v>903.2</v>
      </c>
      <c r="I141" s="136">
        <f>I142+I148</f>
        <v>927.59999999999991</v>
      </c>
      <c r="J141" s="136">
        <f>J142+J148</f>
        <v>953.2</v>
      </c>
    </row>
    <row r="142" spans="1:10" ht="26.25" x14ac:dyDescent="0.25">
      <c r="A142" s="43"/>
      <c r="B142" s="43"/>
      <c r="C142" s="43" t="s">
        <v>324</v>
      </c>
      <c r="D142" s="43"/>
      <c r="E142" s="44" t="s">
        <v>325</v>
      </c>
      <c r="F142" s="252">
        <f>F143</f>
        <v>562</v>
      </c>
      <c r="G142" s="252"/>
      <c r="H142" s="252">
        <f>H143</f>
        <v>562</v>
      </c>
      <c r="I142" s="45">
        <f>I143</f>
        <v>584.5</v>
      </c>
      <c r="J142" s="45">
        <f>J143</f>
        <v>607.9</v>
      </c>
    </row>
    <row r="143" spans="1:10" ht="39" x14ac:dyDescent="0.25">
      <c r="A143" s="46"/>
      <c r="B143" s="46"/>
      <c r="C143" s="46" t="s">
        <v>326</v>
      </c>
      <c r="D143" s="50"/>
      <c r="E143" s="47" t="s">
        <v>327</v>
      </c>
      <c r="F143" s="240">
        <f>F144+F146</f>
        <v>562</v>
      </c>
      <c r="G143" s="240"/>
      <c r="H143" s="240">
        <f>H144+H146</f>
        <v>562</v>
      </c>
      <c r="I143" s="21">
        <f>I144+I146</f>
        <v>584.5</v>
      </c>
      <c r="J143" s="21">
        <f>J144+J146</f>
        <v>607.9</v>
      </c>
    </row>
    <row r="144" spans="1:10" ht="39" x14ac:dyDescent="0.25">
      <c r="A144" s="7"/>
      <c r="B144" s="7"/>
      <c r="C144" s="7" t="s">
        <v>330</v>
      </c>
      <c r="D144" s="7"/>
      <c r="E144" s="3" t="s">
        <v>331</v>
      </c>
      <c r="F144" s="239">
        <v>10</v>
      </c>
      <c r="G144" s="239"/>
      <c r="H144" s="239">
        <v>10</v>
      </c>
      <c r="I144" s="18">
        <v>10.4</v>
      </c>
      <c r="J144" s="18">
        <v>10.8</v>
      </c>
    </row>
    <row r="145" spans="1:10" ht="26.25" x14ac:dyDescent="0.25">
      <c r="A145" s="7"/>
      <c r="B145" s="7"/>
      <c r="C145" s="7"/>
      <c r="D145" s="7" t="s">
        <v>340</v>
      </c>
      <c r="E145" s="3" t="s">
        <v>341</v>
      </c>
      <c r="F145" s="239">
        <v>10</v>
      </c>
      <c r="G145" s="239"/>
      <c r="H145" s="239">
        <v>10</v>
      </c>
      <c r="I145" s="18">
        <v>10.4</v>
      </c>
      <c r="J145" s="18">
        <v>10.8</v>
      </c>
    </row>
    <row r="146" spans="1:10" ht="51.75" x14ac:dyDescent="0.25">
      <c r="A146" s="7"/>
      <c r="B146" s="7"/>
      <c r="C146" s="7" t="s">
        <v>332</v>
      </c>
      <c r="D146" s="7"/>
      <c r="E146" s="3" t="s">
        <v>333</v>
      </c>
      <c r="F146" s="239">
        <v>552</v>
      </c>
      <c r="G146" s="239"/>
      <c r="H146" s="239">
        <v>552</v>
      </c>
      <c r="I146" s="18">
        <v>574.1</v>
      </c>
      <c r="J146" s="18">
        <v>597.1</v>
      </c>
    </row>
    <row r="147" spans="1:10" ht="26.25" x14ac:dyDescent="0.25">
      <c r="A147" s="7"/>
      <c r="B147" s="7"/>
      <c r="C147" s="7"/>
      <c r="D147" s="7" t="s">
        <v>340</v>
      </c>
      <c r="E147" s="3" t="s">
        <v>341</v>
      </c>
      <c r="F147" s="239">
        <v>552</v>
      </c>
      <c r="G147" s="239"/>
      <c r="H147" s="239">
        <v>552</v>
      </c>
      <c r="I147" s="18">
        <v>574.1</v>
      </c>
      <c r="J147" s="18">
        <v>597.1</v>
      </c>
    </row>
    <row r="148" spans="1:10" ht="26.25" x14ac:dyDescent="0.25">
      <c r="A148" s="43"/>
      <c r="B148" s="43"/>
      <c r="C148" s="43" t="s">
        <v>336</v>
      </c>
      <c r="D148" s="43"/>
      <c r="E148" s="44" t="s">
        <v>337</v>
      </c>
      <c r="F148" s="252">
        <f>F149</f>
        <v>341.2</v>
      </c>
      <c r="G148" s="252"/>
      <c r="H148" s="252">
        <f>H149</f>
        <v>341.2</v>
      </c>
      <c r="I148" s="45">
        <f>I149</f>
        <v>343.09999999999997</v>
      </c>
      <c r="J148" s="45">
        <f>J149</f>
        <v>345.3</v>
      </c>
    </row>
    <row r="149" spans="1:10" ht="26.25" x14ac:dyDescent="0.25">
      <c r="A149" s="46"/>
      <c r="B149" s="46"/>
      <c r="C149" s="46" t="s">
        <v>579</v>
      </c>
      <c r="D149" s="50"/>
      <c r="E149" s="47" t="s">
        <v>338</v>
      </c>
      <c r="F149" s="240">
        <f>F150+F157+F154</f>
        <v>341.2</v>
      </c>
      <c r="G149" s="240"/>
      <c r="H149" s="240">
        <f>H150+H157+H154</f>
        <v>341.2</v>
      </c>
      <c r="I149" s="21">
        <f>I150+I157+I154</f>
        <v>343.09999999999997</v>
      </c>
      <c r="J149" s="21">
        <f>J150+J157+J154</f>
        <v>345.3</v>
      </c>
    </row>
    <row r="150" spans="1:10" ht="39" x14ac:dyDescent="0.25">
      <c r="A150" s="102"/>
      <c r="B150" s="102"/>
      <c r="C150" s="7" t="s">
        <v>578</v>
      </c>
      <c r="D150" s="7"/>
      <c r="E150" s="65" t="s">
        <v>339</v>
      </c>
      <c r="F150" s="239">
        <f>F153+F152</f>
        <v>290</v>
      </c>
      <c r="G150" s="239"/>
      <c r="H150" s="239">
        <f>H153+H152</f>
        <v>290</v>
      </c>
      <c r="I150" s="18">
        <f>I153+I152</f>
        <v>290</v>
      </c>
      <c r="J150" s="18">
        <f>J153+J152</f>
        <v>290</v>
      </c>
    </row>
    <row r="151" spans="1:10" ht="26.25" x14ac:dyDescent="0.25">
      <c r="A151" s="102"/>
      <c r="B151" s="102"/>
      <c r="C151" s="7"/>
      <c r="D151" s="7" t="s">
        <v>340</v>
      </c>
      <c r="E151" s="3" t="s">
        <v>341</v>
      </c>
      <c r="F151" s="239">
        <v>290</v>
      </c>
      <c r="G151" s="239"/>
      <c r="H151" s="239">
        <v>290</v>
      </c>
      <c r="I151" s="18">
        <v>290</v>
      </c>
      <c r="J151" s="18">
        <v>290</v>
      </c>
    </row>
    <row r="152" spans="1:10" x14ac:dyDescent="0.25">
      <c r="A152" s="102"/>
      <c r="B152" s="102"/>
      <c r="C152" s="7"/>
      <c r="D152" s="7"/>
      <c r="E152" s="3" t="s">
        <v>187</v>
      </c>
      <c r="F152" s="239">
        <v>111.6</v>
      </c>
      <c r="G152" s="239"/>
      <c r="H152" s="239">
        <v>111.6</v>
      </c>
      <c r="I152" s="18">
        <v>111.6</v>
      </c>
      <c r="J152" s="18">
        <v>111.6</v>
      </c>
    </row>
    <row r="153" spans="1:10" x14ac:dyDescent="0.25">
      <c r="A153" s="102"/>
      <c r="B153" s="102"/>
      <c r="C153" s="7"/>
      <c r="D153" s="7"/>
      <c r="E153" s="3" t="s">
        <v>120</v>
      </c>
      <c r="F153" s="239">
        <v>178.4</v>
      </c>
      <c r="G153" s="239"/>
      <c r="H153" s="239">
        <v>178.4</v>
      </c>
      <c r="I153" s="18">
        <v>178.4</v>
      </c>
      <c r="J153" s="18">
        <v>178.4</v>
      </c>
    </row>
    <row r="154" spans="1:10" ht="39" x14ac:dyDescent="0.25">
      <c r="A154" s="102"/>
      <c r="B154" s="102"/>
      <c r="C154" s="7" t="s">
        <v>580</v>
      </c>
      <c r="D154" s="7"/>
      <c r="E154" s="3" t="s">
        <v>808</v>
      </c>
      <c r="F154" s="260">
        <v>31.2</v>
      </c>
      <c r="G154" s="260"/>
      <c r="H154" s="260">
        <v>31.2</v>
      </c>
      <c r="I154" s="66">
        <v>32.4</v>
      </c>
      <c r="J154" s="66">
        <v>33.700000000000003</v>
      </c>
    </row>
    <row r="155" spans="1:10" ht="26.25" x14ac:dyDescent="0.25">
      <c r="A155" s="102"/>
      <c r="B155" s="102"/>
      <c r="C155" s="7"/>
      <c r="D155" s="7" t="s">
        <v>340</v>
      </c>
      <c r="E155" s="3" t="s">
        <v>341</v>
      </c>
      <c r="F155" s="260">
        <v>27.4</v>
      </c>
      <c r="G155" s="260"/>
      <c r="H155" s="260">
        <v>27.4</v>
      </c>
      <c r="I155" s="66">
        <v>28.5</v>
      </c>
      <c r="J155" s="66">
        <v>29.7</v>
      </c>
    </row>
    <row r="156" spans="1:10" ht="26.25" x14ac:dyDescent="0.25">
      <c r="A156" s="102"/>
      <c r="B156" s="102"/>
      <c r="C156" s="7"/>
      <c r="D156" s="7" t="s">
        <v>620</v>
      </c>
      <c r="E156" s="3" t="s">
        <v>621</v>
      </c>
      <c r="F156" s="260">
        <v>3.8</v>
      </c>
      <c r="G156" s="260"/>
      <c r="H156" s="260">
        <v>3.8</v>
      </c>
      <c r="I156" s="66">
        <v>3.9</v>
      </c>
      <c r="J156" s="66">
        <v>4</v>
      </c>
    </row>
    <row r="157" spans="1:10" x14ac:dyDescent="0.25">
      <c r="A157" s="102"/>
      <c r="B157" s="102"/>
      <c r="C157" s="7" t="s">
        <v>581</v>
      </c>
      <c r="D157" s="7"/>
      <c r="E157" s="3" t="s">
        <v>809</v>
      </c>
      <c r="F157" s="260">
        <v>20</v>
      </c>
      <c r="G157" s="260"/>
      <c r="H157" s="260">
        <v>20</v>
      </c>
      <c r="I157" s="66">
        <v>20.7</v>
      </c>
      <c r="J157" s="66">
        <v>21.6</v>
      </c>
    </row>
    <row r="158" spans="1:10" ht="26.25" x14ac:dyDescent="0.25">
      <c r="A158" s="102"/>
      <c r="B158" s="102"/>
      <c r="C158" s="7"/>
      <c r="D158" s="7" t="s">
        <v>620</v>
      </c>
      <c r="E158" s="3" t="s">
        <v>621</v>
      </c>
      <c r="F158" s="260">
        <v>20</v>
      </c>
      <c r="G158" s="260"/>
      <c r="H158" s="260">
        <v>20</v>
      </c>
      <c r="I158" s="66">
        <v>20.7</v>
      </c>
      <c r="J158" s="66">
        <v>21.6</v>
      </c>
    </row>
    <row r="159" spans="1:10" ht="51" x14ac:dyDescent="0.25">
      <c r="A159" s="119"/>
      <c r="B159" s="119"/>
      <c r="C159" s="120" t="s">
        <v>459</v>
      </c>
      <c r="D159" s="119"/>
      <c r="E159" s="121" t="s">
        <v>460</v>
      </c>
      <c r="F159" s="251">
        <f>F160</f>
        <v>127.3</v>
      </c>
      <c r="G159" s="251"/>
      <c r="H159" s="251">
        <f t="shared" ref="H159:J160" si="11">H160</f>
        <v>127.3</v>
      </c>
      <c r="I159" s="136">
        <f t="shared" si="11"/>
        <v>0</v>
      </c>
      <c r="J159" s="136">
        <f t="shared" si="11"/>
        <v>0</v>
      </c>
    </row>
    <row r="160" spans="1:10" ht="26.25" x14ac:dyDescent="0.25">
      <c r="A160" s="46"/>
      <c r="B160" s="46"/>
      <c r="C160" s="46" t="s">
        <v>479</v>
      </c>
      <c r="D160" s="46"/>
      <c r="E160" s="27" t="s">
        <v>480</v>
      </c>
      <c r="F160" s="240">
        <f>F161</f>
        <v>127.3</v>
      </c>
      <c r="G160" s="240"/>
      <c r="H160" s="240">
        <f t="shared" si="11"/>
        <v>127.3</v>
      </c>
      <c r="I160" s="21">
        <f t="shared" si="11"/>
        <v>0</v>
      </c>
      <c r="J160" s="21">
        <f t="shared" si="11"/>
        <v>0</v>
      </c>
    </row>
    <row r="161" spans="1:10" x14ac:dyDescent="0.25">
      <c r="A161" s="102"/>
      <c r="B161" s="102"/>
      <c r="C161" s="7" t="s">
        <v>481</v>
      </c>
      <c r="D161" s="7"/>
      <c r="E161" s="85" t="s">
        <v>811</v>
      </c>
      <c r="F161" s="239">
        <v>127.3</v>
      </c>
      <c r="G161" s="239"/>
      <c r="H161" s="239">
        <v>127.3</v>
      </c>
      <c r="I161" s="18">
        <v>0</v>
      </c>
      <c r="J161" s="18">
        <v>0</v>
      </c>
    </row>
    <row r="162" spans="1:10" ht="26.25" x14ac:dyDescent="0.25">
      <c r="A162" s="102"/>
      <c r="B162" s="102"/>
      <c r="C162" s="7"/>
      <c r="D162" s="7" t="s">
        <v>340</v>
      </c>
      <c r="E162" s="3" t="s">
        <v>341</v>
      </c>
      <c r="F162" s="239">
        <v>127.3</v>
      </c>
      <c r="G162" s="239"/>
      <c r="H162" s="239">
        <v>127.3</v>
      </c>
      <c r="I162" s="18">
        <v>0</v>
      </c>
      <c r="J162" s="18">
        <v>0</v>
      </c>
    </row>
    <row r="163" spans="1:10" x14ac:dyDescent="0.25">
      <c r="A163" s="106"/>
      <c r="B163" s="23" t="s">
        <v>657</v>
      </c>
      <c r="C163" s="107"/>
      <c r="D163" s="106"/>
      <c r="E163" s="108" t="s">
        <v>658</v>
      </c>
      <c r="F163" s="250">
        <f>F164+F190+F196+F227</f>
        <v>71655.562000000005</v>
      </c>
      <c r="G163" s="250">
        <f>G164+G190+G196+G227</f>
        <v>2131.5</v>
      </c>
      <c r="H163" s="250">
        <f>H164+H190+H196+H227</f>
        <v>73787.062000000005</v>
      </c>
      <c r="I163" s="39">
        <f>I164+I190+I196+I227</f>
        <v>71732.5</v>
      </c>
      <c r="J163" s="39">
        <f>J164+J190+J196+J227</f>
        <v>69442.799999999988</v>
      </c>
    </row>
    <row r="164" spans="1:10" x14ac:dyDescent="0.25">
      <c r="A164" s="106"/>
      <c r="B164" s="23" t="s">
        <v>659</v>
      </c>
      <c r="C164" s="107"/>
      <c r="D164" s="23"/>
      <c r="E164" s="111" t="s">
        <v>660</v>
      </c>
      <c r="F164" s="250">
        <f>F165+F186</f>
        <v>442.7</v>
      </c>
      <c r="G164" s="250"/>
      <c r="H164" s="250">
        <f>H165+H186</f>
        <v>442.7</v>
      </c>
      <c r="I164" s="39">
        <f>I165+I186</f>
        <v>452.1</v>
      </c>
      <c r="J164" s="39">
        <f>J165+J186</f>
        <v>354.8</v>
      </c>
    </row>
    <row r="165" spans="1:10" ht="25.5" x14ac:dyDescent="0.25">
      <c r="A165" s="106"/>
      <c r="B165" s="23"/>
      <c r="C165" s="107" t="s">
        <v>6</v>
      </c>
      <c r="D165" s="106"/>
      <c r="E165" s="111" t="s">
        <v>7</v>
      </c>
      <c r="F165" s="250">
        <f>F166+F180</f>
        <v>354.7</v>
      </c>
      <c r="G165" s="250"/>
      <c r="H165" s="250">
        <f>H166+H180</f>
        <v>354.7</v>
      </c>
      <c r="I165" s="39">
        <f>I166+I180</f>
        <v>364.1</v>
      </c>
      <c r="J165" s="39">
        <f>J166+J180</f>
        <v>266.8</v>
      </c>
    </row>
    <row r="166" spans="1:10" ht="25.5" x14ac:dyDescent="0.25">
      <c r="A166" s="119"/>
      <c r="B166" s="119"/>
      <c r="C166" s="120" t="s">
        <v>342</v>
      </c>
      <c r="D166" s="119"/>
      <c r="E166" s="121" t="s">
        <v>343</v>
      </c>
      <c r="F166" s="251">
        <f>F167</f>
        <v>246.9</v>
      </c>
      <c r="G166" s="251"/>
      <c r="H166" s="251">
        <f>H167</f>
        <v>246.9</v>
      </c>
      <c r="I166" s="136">
        <f>I167</f>
        <v>256.7</v>
      </c>
      <c r="J166" s="136">
        <f>J167</f>
        <v>266.8</v>
      </c>
    </row>
    <row r="167" spans="1:10" ht="26.25" x14ac:dyDescent="0.25">
      <c r="A167" s="43"/>
      <c r="B167" s="43"/>
      <c r="C167" s="43" t="s">
        <v>587</v>
      </c>
      <c r="D167" s="43"/>
      <c r="E167" s="76" t="s">
        <v>588</v>
      </c>
      <c r="F167" s="252">
        <f>F168+F171</f>
        <v>246.9</v>
      </c>
      <c r="G167" s="252"/>
      <c r="H167" s="252">
        <f>H168+H171</f>
        <v>246.9</v>
      </c>
      <c r="I167" s="45">
        <f>I168+I171</f>
        <v>256.7</v>
      </c>
      <c r="J167" s="45">
        <f>J168+J171</f>
        <v>266.8</v>
      </c>
    </row>
    <row r="168" spans="1:10" ht="26.25" x14ac:dyDescent="0.25">
      <c r="A168" s="46"/>
      <c r="B168" s="46"/>
      <c r="C168" s="46" t="s">
        <v>589</v>
      </c>
      <c r="D168" s="46"/>
      <c r="E168" s="27" t="s">
        <v>457</v>
      </c>
      <c r="F168" s="240">
        <f>F169</f>
        <v>120</v>
      </c>
      <c r="G168" s="240"/>
      <c r="H168" s="240">
        <f>H169</f>
        <v>120</v>
      </c>
      <c r="I168" s="21">
        <f>I169</f>
        <v>124.8</v>
      </c>
      <c r="J168" s="21">
        <f>J169</f>
        <v>130</v>
      </c>
    </row>
    <row r="169" spans="1:10" x14ac:dyDescent="0.25">
      <c r="A169" s="7"/>
      <c r="B169" s="7"/>
      <c r="C169" s="7" t="s">
        <v>590</v>
      </c>
      <c r="D169" s="7"/>
      <c r="E169" s="25" t="s">
        <v>345</v>
      </c>
      <c r="F169" s="260">
        <v>120</v>
      </c>
      <c r="G169" s="260"/>
      <c r="H169" s="260">
        <v>120</v>
      </c>
      <c r="I169" s="66">
        <v>124.8</v>
      </c>
      <c r="J169" s="66">
        <v>130</v>
      </c>
    </row>
    <row r="170" spans="1:10" ht="26.25" x14ac:dyDescent="0.25">
      <c r="A170" s="7"/>
      <c r="B170" s="7"/>
      <c r="C170" s="7"/>
      <c r="D170" s="7" t="s">
        <v>340</v>
      </c>
      <c r="E170" s="3" t="s">
        <v>341</v>
      </c>
      <c r="F170" s="260">
        <v>120</v>
      </c>
      <c r="G170" s="260"/>
      <c r="H170" s="260">
        <v>120</v>
      </c>
      <c r="I170" s="66">
        <v>124.8</v>
      </c>
      <c r="J170" s="66">
        <v>130</v>
      </c>
    </row>
    <row r="171" spans="1:10" x14ac:dyDescent="0.25">
      <c r="A171" s="46"/>
      <c r="B171" s="46"/>
      <c r="C171" s="46" t="s">
        <v>591</v>
      </c>
      <c r="D171" s="46"/>
      <c r="E171" s="27" t="s">
        <v>458</v>
      </c>
      <c r="F171" s="240">
        <f>F172+F174+F176+F178</f>
        <v>126.9</v>
      </c>
      <c r="G171" s="240"/>
      <c r="H171" s="240">
        <f>H172+H174+H176+H178</f>
        <v>126.9</v>
      </c>
      <c r="I171" s="21">
        <f>I172+I174+I176+I178</f>
        <v>131.9</v>
      </c>
      <c r="J171" s="21">
        <f>J172+J174+J176+J178</f>
        <v>136.80000000000001</v>
      </c>
    </row>
    <row r="172" spans="1:10" ht="26.25" x14ac:dyDescent="0.25">
      <c r="A172" s="102"/>
      <c r="B172" s="102"/>
      <c r="C172" s="7" t="s">
        <v>592</v>
      </c>
      <c r="D172" s="7"/>
      <c r="E172" s="25" t="s">
        <v>346</v>
      </c>
      <c r="F172" s="260">
        <f>100-64</f>
        <v>36</v>
      </c>
      <c r="G172" s="260"/>
      <c r="H172" s="260">
        <f>100-64</f>
        <v>36</v>
      </c>
      <c r="I172" s="66">
        <f>104-66.6</f>
        <v>37.400000000000006</v>
      </c>
      <c r="J172" s="66">
        <f>108-69.3</f>
        <v>38.700000000000003</v>
      </c>
    </row>
    <row r="173" spans="1:10" ht="26.25" x14ac:dyDescent="0.25">
      <c r="A173" s="102"/>
      <c r="B173" s="102"/>
      <c r="C173" s="7"/>
      <c r="D173" s="7" t="s">
        <v>340</v>
      </c>
      <c r="E173" s="3" t="s">
        <v>341</v>
      </c>
      <c r="F173" s="260">
        <f>100-64</f>
        <v>36</v>
      </c>
      <c r="G173" s="260"/>
      <c r="H173" s="260">
        <f>100-64</f>
        <v>36</v>
      </c>
      <c r="I173" s="66">
        <f>104-66.6</f>
        <v>37.400000000000006</v>
      </c>
      <c r="J173" s="66">
        <f>108-69.3</f>
        <v>38.700000000000003</v>
      </c>
    </row>
    <row r="174" spans="1:10" ht="26.25" x14ac:dyDescent="0.25">
      <c r="A174" s="102"/>
      <c r="B174" s="102"/>
      <c r="C174" s="7" t="s">
        <v>593</v>
      </c>
      <c r="D174" s="7"/>
      <c r="E174" s="25" t="s">
        <v>347</v>
      </c>
      <c r="F174" s="260">
        <v>40</v>
      </c>
      <c r="G174" s="260"/>
      <c r="H174" s="260">
        <v>40</v>
      </c>
      <c r="I174" s="66">
        <v>41.6</v>
      </c>
      <c r="J174" s="66">
        <v>43.2</v>
      </c>
    </row>
    <row r="175" spans="1:10" ht="26.25" x14ac:dyDescent="0.25">
      <c r="A175" s="102"/>
      <c r="B175" s="102"/>
      <c r="C175" s="7"/>
      <c r="D175" s="7" t="s">
        <v>340</v>
      </c>
      <c r="E175" s="3" t="s">
        <v>341</v>
      </c>
      <c r="F175" s="260">
        <v>40</v>
      </c>
      <c r="G175" s="260"/>
      <c r="H175" s="260">
        <v>40</v>
      </c>
      <c r="I175" s="66">
        <v>41.6</v>
      </c>
      <c r="J175" s="66">
        <v>43.2</v>
      </c>
    </row>
    <row r="176" spans="1:10" x14ac:dyDescent="0.25">
      <c r="A176" s="102"/>
      <c r="B176" s="102"/>
      <c r="C176" s="7" t="s">
        <v>594</v>
      </c>
      <c r="D176" s="7"/>
      <c r="E176" s="25" t="s">
        <v>348</v>
      </c>
      <c r="F176" s="260">
        <f>50-24.2</f>
        <v>25.8</v>
      </c>
      <c r="G176" s="260"/>
      <c r="H176" s="260">
        <f>50-24.2</f>
        <v>25.8</v>
      </c>
      <c r="I176" s="66">
        <f>52-25.2</f>
        <v>26.8</v>
      </c>
      <c r="J176" s="66">
        <f>54-26.2</f>
        <v>27.8</v>
      </c>
    </row>
    <row r="177" spans="1:10" ht="26.25" x14ac:dyDescent="0.25">
      <c r="A177" s="102"/>
      <c r="B177" s="102"/>
      <c r="C177" s="7"/>
      <c r="D177" s="7" t="s">
        <v>340</v>
      </c>
      <c r="E177" s="3" t="s">
        <v>341</v>
      </c>
      <c r="F177" s="260">
        <f>50-24.2</f>
        <v>25.8</v>
      </c>
      <c r="G177" s="260"/>
      <c r="H177" s="260">
        <f>50-24.2</f>
        <v>25.8</v>
      </c>
      <c r="I177" s="66">
        <f>52-25.2</f>
        <v>26.8</v>
      </c>
      <c r="J177" s="66">
        <f>54-26.2</f>
        <v>27.8</v>
      </c>
    </row>
    <row r="178" spans="1:10" ht="15.75" customHeight="1" x14ac:dyDescent="0.25">
      <c r="A178" s="102"/>
      <c r="B178" s="102"/>
      <c r="C178" s="7" t="s">
        <v>595</v>
      </c>
      <c r="D178" s="7"/>
      <c r="E178" s="25" t="s">
        <v>349</v>
      </c>
      <c r="F178" s="260">
        <f>50-24.9</f>
        <v>25.1</v>
      </c>
      <c r="G178" s="260"/>
      <c r="H178" s="260">
        <f>50-24.9</f>
        <v>25.1</v>
      </c>
      <c r="I178" s="66">
        <f>52-25.9</f>
        <v>26.1</v>
      </c>
      <c r="J178" s="66">
        <f>54-26.9</f>
        <v>27.1</v>
      </c>
    </row>
    <row r="179" spans="1:10" ht="26.25" x14ac:dyDescent="0.25">
      <c r="A179" s="102"/>
      <c r="B179" s="102"/>
      <c r="C179" s="7"/>
      <c r="D179" s="7" t="s">
        <v>340</v>
      </c>
      <c r="E179" s="3" t="s">
        <v>341</v>
      </c>
      <c r="F179" s="260">
        <f>50-24.9</f>
        <v>25.1</v>
      </c>
      <c r="G179" s="260"/>
      <c r="H179" s="260">
        <f>50-24.9</f>
        <v>25.1</v>
      </c>
      <c r="I179" s="66">
        <f>52-25.9</f>
        <v>26.1</v>
      </c>
      <c r="J179" s="66">
        <f>54-26.9</f>
        <v>27.1</v>
      </c>
    </row>
    <row r="180" spans="1:10" ht="25.5" x14ac:dyDescent="0.25">
      <c r="A180" s="119"/>
      <c r="B180" s="119"/>
      <c r="C180" s="120" t="s">
        <v>350</v>
      </c>
      <c r="D180" s="119"/>
      <c r="E180" s="121" t="s">
        <v>351</v>
      </c>
      <c r="F180" s="251">
        <f>F181</f>
        <v>107.8</v>
      </c>
      <c r="G180" s="251"/>
      <c r="H180" s="251">
        <f t="shared" ref="H180:J182" si="12">H181</f>
        <v>107.8</v>
      </c>
      <c r="I180" s="136">
        <f t="shared" si="12"/>
        <v>107.4</v>
      </c>
      <c r="J180" s="136">
        <f t="shared" si="12"/>
        <v>0</v>
      </c>
    </row>
    <row r="181" spans="1:10" ht="26.25" x14ac:dyDescent="0.25">
      <c r="A181" s="43"/>
      <c r="B181" s="43"/>
      <c r="C181" s="43" t="s">
        <v>368</v>
      </c>
      <c r="D181" s="43"/>
      <c r="E181" s="76" t="s">
        <v>369</v>
      </c>
      <c r="F181" s="252">
        <f>F182</f>
        <v>107.8</v>
      </c>
      <c r="G181" s="252"/>
      <c r="H181" s="252">
        <f t="shared" si="12"/>
        <v>107.8</v>
      </c>
      <c r="I181" s="45">
        <f t="shared" si="12"/>
        <v>107.4</v>
      </c>
      <c r="J181" s="45">
        <f t="shared" si="12"/>
        <v>0</v>
      </c>
    </row>
    <row r="182" spans="1:10" ht="39" x14ac:dyDescent="0.25">
      <c r="A182" s="46"/>
      <c r="B182" s="46"/>
      <c r="C182" s="46" t="s">
        <v>393</v>
      </c>
      <c r="D182" s="50"/>
      <c r="E182" s="27" t="s">
        <v>622</v>
      </c>
      <c r="F182" s="240">
        <f>F183</f>
        <v>107.8</v>
      </c>
      <c r="G182" s="240"/>
      <c r="H182" s="240">
        <f t="shared" si="12"/>
        <v>107.8</v>
      </c>
      <c r="I182" s="21">
        <f t="shared" si="12"/>
        <v>107.4</v>
      </c>
      <c r="J182" s="21">
        <f t="shared" si="12"/>
        <v>0</v>
      </c>
    </row>
    <row r="183" spans="1:10" ht="38.25" x14ac:dyDescent="0.25">
      <c r="A183" s="102"/>
      <c r="B183" s="102"/>
      <c r="C183" s="22" t="s">
        <v>599</v>
      </c>
      <c r="D183" s="22"/>
      <c r="E183" s="1" t="s">
        <v>600</v>
      </c>
      <c r="F183" s="260">
        <f>F185</f>
        <v>107.8</v>
      </c>
      <c r="G183" s="260"/>
      <c r="H183" s="260">
        <f>H185</f>
        <v>107.8</v>
      </c>
      <c r="I183" s="66">
        <f>I185</f>
        <v>107.4</v>
      </c>
      <c r="J183" s="66">
        <f>J185</f>
        <v>0</v>
      </c>
    </row>
    <row r="184" spans="1:10" ht="26.25" x14ac:dyDescent="0.25">
      <c r="A184" s="102"/>
      <c r="B184" s="102"/>
      <c r="C184" s="22"/>
      <c r="D184" s="7" t="s">
        <v>340</v>
      </c>
      <c r="E184" s="3" t="s">
        <v>341</v>
      </c>
      <c r="F184" s="260">
        <v>107.8</v>
      </c>
      <c r="G184" s="260"/>
      <c r="H184" s="260">
        <v>107.8</v>
      </c>
      <c r="I184" s="66">
        <v>107.4</v>
      </c>
      <c r="J184" s="66">
        <v>0</v>
      </c>
    </row>
    <row r="185" spans="1:10" x14ac:dyDescent="0.25">
      <c r="A185" s="102"/>
      <c r="B185" s="102"/>
      <c r="C185" s="16"/>
      <c r="D185" s="30"/>
      <c r="E185" s="11" t="s">
        <v>120</v>
      </c>
      <c r="F185" s="239">
        <v>107.8</v>
      </c>
      <c r="G185" s="239"/>
      <c r="H185" s="239">
        <v>107.8</v>
      </c>
      <c r="I185" s="18">
        <v>107.4</v>
      </c>
      <c r="J185" s="18">
        <v>0</v>
      </c>
    </row>
    <row r="186" spans="1:10" x14ac:dyDescent="0.25">
      <c r="A186" s="110"/>
      <c r="B186" s="110"/>
      <c r="C186" s="107" t="s">
        <v>632</v>
      </c>
      <c r="D186" s="23"/>
      <c r="E186" s="108" t="s">
        <v>633</v>
      </c>
      <c r="F186" s="271">
        <f>F187</f>
        <v>88</v>
      </c>
      <c r="G186" s="271"/>
      <c r="H186" s="271">
        <f t="shared" ref="H186:J188" si="13">H187</f>
        <v>88</v>
      </c>
      <c r="I186" s="113">
        <f t="shared" si="13"/>
        <v>88</v>
      </c>
      <c r="J186" s="113">
        <f t="shared" si="13"/>
        <v>88</v>
      </c>
    </row>
    <row r="187" spans="1:10" ht="38.25" x14ac:dyDescent="0.25">
      <c r="A187" s="110"/>
      <c r="B187" s="110"/>
      <c r="C187" s="107" t="s">
        <v>521</v>
      </c>
      <c r="D187" s="23"/>
      <c r="E187" s="108" t="s">
        <v>522</v>
      </c>
      <c r="F187" s="271">
        <f>F188</f>
        <v>88</v>
      </c>
      <c r="G187" s="271"/>
      <c r="H187" s="271">
        <f t="shared" si="13"/>
        <v>88</v>
      </c>
      <c r="I187" s="113">
        <f t="shared" si="13"/>
        <v>88</v>
      </c>
      <c r="J187" s="113">
        <f t="shared" si="13"/>
        <v>88</v>
      </c>
    </row>
    <row r="188" spans="1:10" ht="26.25" x14ac:dyDescent="0.25">
      <c r="A188" s="102"/>
      <c r="B188" s="102"/>
      <c r="C188" s="7" t="s">
        <v>540</v>
      </c>
      <c r="D188" s="7"/>
      <c r="E188" s="10" t="s">
        <v>541</v>
      </c>
      <c r="F188" s="239">
        <f>F189</f>
        <v>88</v>
      </c>
      <c r="G188" s="239"/>
      <c r="H188" s="239">
        <f t="shared" si="13"/>
        <v>88</v>
      </c>
      <c r="I188" s="18">
        <f t="shared" si="13"/>
        <v>88</v>
      </c>
      <c r="J188" s="18">
        <f t="shared" si="13"/>
        <v>88</v>
      </c>
    </row>
    <row r="189" spans="1:10" ht="26.25" x14ac:dyDescent="0.25">
      <c r="A189" s="102"/>
      <c r="B189" s="102"/>
      <c r="C189" s="7"/>
      <c r="D189" s="7" t="s">
        <v>340</v>
      </c>
      <c r="E189" s="3" t="s">
        <v>341</v>
      </c>
      <c r="F189" s="239">
        <v>88</v>
      </c>
      <c r="G189" s="239"/>
      <c r="H189" s="239">
        <v>88</v>
      </c>
      <c r="I189" s="18">
        <v>88</v>
      </c>
      <c r="J189" s="18">
        <v>88</v>
      </c>
    </row>
    <row r="190" spans="1:10" x14ac:dyDescent="0.25">
      <c r="A190" s="106"/>
      <c r="B190" s="23" t="s">
        <v>661</v>
      </c>
      <c r="C190" s="107"/>
      <c r="D190" s="106"/>
      <c r="E190" s="108" t="s">
        <v>662</v>
      </c>
      <c r="F190" s="271">
        <f>F191</f>
        <v>3367.5</v>
      </c>
      <c r="G190" s="271"/>
      <c r="H190" s="271">
        <f t="shared" ref="H190:J191" si="14">H191</f>
        <v>3367.5</v>
      </c>
      <c r="I190" s="113">
        <f t="shared" si="14"/>
        <v>3502.2</v>
      </c>
      <c r="J190" s="113">
        <f t="shared" si="14"/>
        <v>3642.3</v>
      </c>
    </row>
    <row r="191" spans="1:10" ht="25.5" x14ac:dyDescent="0.25">
      <c r="A191" s="119"/>
      <c r="B191" s="119"/>
      <c r="C191" s="120" t="s">
        <v>424</v>
      </c>
      <c r="D191" s="119"/>
      <c r="E191" s="121" t="s">
        <v>425</v>
      </c>
      <c r="F191" s="251">
        <f>F192</f>
        <v>3367.5</v>
      </c>
      <c r="G191" s="251"/>
      <c r="H191" s="251">
        <f t="shared" si="14"/>
        <v>3367.5</v>
      </c>
      <c r="I191" s="136">
        <f t="shared" si="14"/>
        <v>3502.2</v>
      </c>
      <c r="J191" s="136">
        <f t="shared" si="14"/>
        <v>3642.3</v>
      </c>
    </row>
    <row r="192" spans="1:10" ht="26.25" x14ac:dyDescent="0.25">
      <c r="A192" s="43"/>
      <c r="B192" s="43"/>
      <c r="C192" s="43" t="s">
        <v>445</v>
      </c>
      <c r="D192" s="43"/>
      <c r="E192" s="44" t="s">
        <v>446</v>
      </c>
      <c r="F192" s="252">
        <f t="shared" ref="F192:J193" si="15">F193</f>
        <v>3367.5</v>
      </c>
      <c r="G192" s="252"/>
      <c r="H192" s="252">
        <f t="shared" si="15"/>
        <v>3367.5</v>
      </c>
      <c r="I192" s="45">
        <f t="shared" si="15"/>
        <v>3502.2</v>
      </c>
      <c r="J192" s="45">
        <f t="shared" si="15"/>
        <v>3642.3</v>
      </c>
    </row>
    <row r="193" spans="1:10" ht="26.25" x14ac:dyDescent="0.25">
      <c r="A193" s="46"/>
      <c r="B193" s="46"/>
      <c r="C193" s="46" t="s">
        <v>447</v>
      </c>
      <c r="D193" s="46"/>
      <c r="E193" s="47" t="s">
        <v>448</v>
      </c>
      <c r="F193" s="240">
        <f t="shared" si="15"/>
        <v>3367.5</v>
      </c>
      <c r="G193" s="240"/>
      <c r="H193" s="240">
        <f t="shared" si="15"/>
        <v>3367.5</v>
      </c>
      <c r="I193" s="21">
        <f t="shared" si="15"/>
        <v>3502.2</v>
      </c>
      <c r="J193" s="21">
        <f t="shared" si="15"/>
        <v>3642.3</v>
      </c>
    </row>
    <row r="194" spans="1:10" ht="26.25" x14ac:dyDescent="0.25">
      <c r="A194" s="102"/>
      <c r="B194" s="102"/>
      <c r="C194" s="7" t="s">
        <v>449</v>
      </c>
      <c r="D194" s="16"/>
      <c r="E194" s="3" t="s">
        <v>450</v>
      </c>
      <c r="F194" s="239">
        <v>3367.5</v>
      </c>
      <c r="G194" s="239"/>
      <c r="H194" s="239">
        <v>3367.5</v>
      </c>
      <c r="I194" s="18">
        <v>3502.2</v>
      </c>
      <c r="J194" s="18">
        <v>3642.3</v>
      </c>
    </row>
    <row r="195" spans="1:10" ht="26.25" x14ac:dyDescent="0.25">
      <c r="A195" s="102"/>
      <c r="B195" s="102"/>
      <c r="C195" s="7"/>
      <c r="D195" s="7" t="s">
        <v>340</v>
      </c>
      <c r="E195" s="3" t="s">
        <v>341</v>
      </c>
      <c r="F195" s="239">
        <v>3367.5</v>
      </c>
      <c r="G195" s="239"/>
      <c r="H195" s="239">
        <v>3367.5</v>
      </c>
      <c r="I195" s="18">
        <v>3502.2</v>
      </c>
      <c r="J195" s="18">
        <v>3642.3</v>
      </c>
    </row>
    <row r="196" spans="1:10" x14ac:dyDescent="0.25">
      <c r="A196" s="101"/>
      <c r="B196" s="23" t="s">
        <v>663</v>
      </c>
      <c r="C196" s="107"/>
      <c r="D196" s="106"/>
      <c r="E196" s="108" t="s">
        <v>664</v>
      </c>
      <c r="F196" s="271">
        <f t="shared" ref="F196:H197" si="16">F197</f>
        <v>59296.5</v>
      </c>
      <c r="G196" s="271">
        <f t="shared" si="16"/>
        <v>1729</v>
      </c>
      <c r="H196" s="271">
        <f t="shared" si="16"/>
        <v>61025.5</v>
      </c>
      <c r="I196" s="113">
        <f>I197</f>
        <v>61874.1</v>
      </c>
      <c r="J196" s="113">
        <f>J197</f>
        <v>60409.799999999996</v>
      </c>
    </row>
    <row r="197" spans="1:10" ht="25.5" x14ac:dyDescent="0.25">
      <c r="A197" s="101"/>
      <c r="B197" s="23"/>
      <c r="C197" s="107" t="s">
        <v>6</v>
      </c>
      <c r="D197" s="106"/>
      <c r="E197" s="111" t="s">
        <v>7</v>
      </c>
      <c r="F197" s="271">
        <f t="shared" si="16"/>
        <v>59296.5</v>
      </c>
      <c r="G197" s="271">
        <f t="shared" si="16"/>
        <v>1729</v>
      </c>
      <c r="H197" s="271">
        <f t="shared" si="16"/>
        <v>61025.5</v>
      </c>
      <c r="I197" s="113">
        <f>I198</f>
        <v>61874.1</v>
      </c>
      <c r="J197" s="113">
        <f>J198</f>
        <v>60409.799999999996</v>
      </c>
    </row>
    <row r="198" spans="1:10" ht="25.5" x14ac:dyDescent="0.25">
      <c r="A198" s="119"/>
      <c r="B198" s="119"/>
      <c r="C198" s="120" t="s">
        <v>424</v>
      </c>
      <c r="D198" s="119"/>
      <c r="E198" s="121" t="s">
        <v>425</v>
      </c>
      <c r="F198" s="251">
        <f>F199+F223</f>
        <v>59296.5</v>
      </c>
      <c r="G198" s="251">
        <f>G199+G223</f>
        <v>1729</v>
      </c>
      <c r="H198" s="251">
        <f>H199+H223</f>
        <v>61025.5</v>
      </c>
      <c r="I198" s="136">
        <f>I199+I223</f>
        <v>61874.1</v>
      </c>
      <c r="J198" s="136">
        <f>J199+J223</f>
        <v>60409.799999999996</v>
      </c>
    </row>
    <row r="199" spans="1:10" ht="26.25" x14ac:dyDescent="0.25">
      <c r="A199" s="43"/>
      <c r="B199" s="43"/>
      <c r="C199" s="43" t="s">
        <v>426</v>
      </c>
      <c r="D199" s="43"/>
      <c r="E199" s="44" t="s">
        <v>427</v>
      </c>
      <c r="F199" s="252">
        <f>F200+F203+F208+F221</f>
        <v>58746.2</v>
      </c>
      <c r="G199" s="252">
        <f>G200+G203+G208+G221</f>
        <v>1729</v>
      </c>
      <c r="H199" s="252">
        <f>H200+H203+H208+H221</f>
        <v>60475.199999999997</v>
      </c>
      <c r="I199" s="45">
        <f>I200+I203+I208+I221</f>
        <v>61301.799999999996</v>
      </c>
      <c r="J199" s="45">
        <f>J200+J203+J208+J221</f>
        <v>59814.6</v>
      </c>
    </row>
    <row r="200" spans="1:10" x14ac:dyDescent="0.25">
      <c r="A200" s="46"/>
      <c r="B200" s="46"/>
      <c r="C200" s="46" t="s">
        <v>428</v>
      </c>
      <c r="D200" s="46"/>
      <c r="E200" s="47" t="s">
        <v>429</v>
      </c>
      <c r="F200" s="240">
        <f>F201</f>
        <v>500</v>
      </c>
      <c r="G200" s="240"/>
      <c r="H200" s="240">
        <f>H201</f>
        <v>500</v>
      </c>
      <c r="I200" s="21">
        <f>I201</f>
        <v>520</v>
      </c>
      <c r="J200" s="21">
        <f>J201</f>
        <v>540.79999999999995</v>
      </c>
    </row>
    <row r="201" spans="1:10" x14ac:dyDescent="0.25">
      <c r="A201" s="7"/>
      <c r="B201" s="7"/>
      <c r="C201" s="7" t="s">
        <v>430</v>
      </c>
      <c r="D201" s="16"/>
      <c r="E201" s="3" t="s">
        <v>431</v>
      </c>
      <c r="F201" s="239">
        <v>500</v>
      </c>
      <c r="G201" s="239"/>
      <c r="H201" s="239">
        <v>500</v>
      </c>
      <c r="I201" s="18">
        <v>520</v>
      </c>
      <c r="J201" s="18">
        <v>540.79999999999995</v>
      </c>
    </row>
    <row r="202" spans="1:10" ht="26.25" x14ac:dyDescent="0.25">
      <c r="A202" s="7"/>
      <c r="B202" s="7"/>
      <c r="C202" s="7"/>
      <c r="D202" s="7" t="s">
        <v>340</v>
      </c>
      <c r="E202" s="3" t="s">
        <v>341</v>
      </c>
      <c r="F202" s="239">
        <v>500</v>
      </c>
      <c r="G202" s="239"/>
      <c r="H202" s="239">
        <v>500</v>
      </c>
      <c r="I202" s="18">
        <v>520</v>
      </c>
      <c r="J202" s="18">
        <v>540.79999999999995</v>
      </c>
    </row>
    <row r="203" spans="1:10" x14ac:dyDescent="0.25">
      <c r="A203" s="46"/>
      <c r="B203" s="46"/>
      <c r="C203" s="46" t="s">
        <v>608</v>
      </c>
      <c r="D203" s="46"/>
      <c r="E203" s="47" t="s">
        <v>432</v>
      </c>
      <c r="F203" s="240">
        <f>F204</f>
        <v>3833.3</v>
      </c>
      <c r="G203" s="240">
        <f>G206</f>
        <v>595</v>
      </c>
      <c r="H203" s="240">
        <f>H204+H206</f>
        <v>4428.3</v>
      </c>
      <c r="I203" s="21">
        <f>I204</f>
        <v>0</v>
      </c>
      <c r="J203" s="21">
        <f>J204</f>
        <v>0</v>
      </c>
    </row>
    <row r="204" spans="1:10" ht="26.25" x14ac:dyDescent="0.25">
      <c r="A204" s="7"/>
      <c r="B204" s="7"/>
      <c r="C204" s="7" t="s">
        <v>609</v>
      </c>
      <c r="D204" s="16"/>
      <c r="E204" s="3" t="s">
        <v>433</v>
      </c>
      <c r="F204" s="239">
        <v>3833.3</v>
      </c>
      <c r="G204" s="239"/>
      <c r="H204" s="239">
        <v>3833.3</v>
      </c>
      <c r="I204" s="18">
        <v>0</v>
      </c>
      <c r="J204" s="18">
        <v>0</v>
      </c>
    </row>
    <row r="205" spans="1:10" ht="26.25" x14ac:dyDescent="0.25">
      <c r="A205" s="7"/>
      <c r="B205" s="7"/>
      <c r="C205" s="7"/>
      <c r="D205" s="7" t="s">
        <v>340</v>
      </c>
      <c r="E205" s="3" t="s">
        <v>341</v>
      </c>
      <c r="F205" s="239">
        <v>3833.3</v>
      </c>
      <c r="G205" s="239"/>
      <c r="H205" s="239">
        <v>3833.3</v>
      </c>
      <c r="I205" s="18">
        <v>0</v>
      </c>
      <c r="J205" s="18">
        <v>0</v>
      </c>
    </row>
    <row r="206" spans="1:10" ht="39" x14ac:dyDescent="0.25">
      <c r="A206" s="7"/>
      <c r="B206" s="7"/>
      <c r="C206" s="7" t="s">
        <v>831</v>
      </c>
      <c r="D206" s="7"/>
      <c r="E206" s="3" t="s">
        <v>830</v>
      </c>
      <c r="F206" s="239"/>
      <c r="G206" s="260">
        <v>595</v>
      </c>
      <c r="H206" s="239">
        <v>595</v>
      </c>
      <c r="I206" s="18"/>
      <c r="J206" s="18"/>
    </row>
    <row r="207" spans="1:10" ht="26.25" x14ac:dyDescent="0.25">
      <c r="A207" s="7"/>
      <c r="B207" s="7"/>
      <c r="C207" s="7"/>
      <c r="D207" s="7" t="s">
        <v>340</v>
      </c>
      <c r="E207" s="3" t="s">
        <v>341</v>
      </c>
      <c r="F207" s="239"/>
      <c r="G207" s="260">
        <v>595</v>
      </c>
      <c r="H207" s="239">
        <v>595</v>
      </c>
      <c r="I207" s="18"/>
      <c r="J207" s="18"/>
    </row>
    <row r="208" spans="1:10" ht="26.25" x14ac:dyDescent="0.25">
      <c r="A208" s="46"/>
      <c r="B208" s="46"/>
      <c r="C208" s="46" t="s">
        <v>434</v>
      </c>
      <c r="D208" s="46"/>
      <c r="E208" s="47" t="s">
        <v>435</v>
      </c>
      <c r="F208" s="240">
        <f>F209+F213+F215</f>
        <v>27098.6</v>
      </c>
      <c r="G208" s="240">
        <f>G209+G213+G215+G219+G217</f>
        <v>1134</v>
      </c>
      <c r="H208" s="240">
        <f>H209+H213+H215+H219+H217</f>
        <v>28232.6</v>
      </c>
      <c r="I208" s="21">
        <f>I209+I213+I215</f>
        <v>32374.899999999998</v>
      </c>
      <c r="J208" s="21">
        <f>J209+J213+J215</f>
        <v>29730.7</v>
      </c>
    </row>
    <row r="209" spans="1:10" x14ac:dyDescent="0.25">
      <c r="A209" s="7"/>
      <c r="B209" s="7"/>
      <c r="C209" s="7" t="s">
        <v>436</v>
      </c>
      <c r="D209" s="16"/>
      <c r="E209" s="3" t="s">
        <v>437</v>
      </c>
      <c r="F209" s="239">
        <f>F211+F212</f>
        <v>20083.900000000001</v>
      </c>
      <c r="G209" s="239"/>
      <c r="H209" s="239">
        <f>H211+H212</f>
        <v>20083.900000000001</v>
      </c>
      <c r="I209" s="18">
        <f>I211+I212</f>
        <v>29008.6</v>
      </c>
      <c r="J209" s="18">
        <f>J211+J212</f>
        <v>28846.3</v>
      </c>
    </row>
    <row r="210" spans="1:10" ht="26.25" x14ac:dyDescent="0.25">
      <c r="A210" s="7"/>
      <c r="B210" s="7"/>
      <c r="C210" s="7"/>
      <c r="D210" s="7" t="s">
        <v>340</v>
      </c>
      <c r="E210" s="3" t="s">
        <v>341</v>
      </c>
      <c r="F210" s="239">
        <f>SUM(F211+F212)</f>
        <v>20083.900000000001</v>
      </c>
      <c r="G210" s="239"/>
      <c r="H210" s="239">
        <f>SUM(H211+H212)</f>
        <v>20083.900000000001</v>
      </c>
      <c r="I210" s="18">
        <v>29008.6</v>
      </c>
      <c r="J210" s="18">
        <v>28846.3</v>
      </c>
    </row>
    <row r="211" spans="1:10" x14ac:dyDescent="0.25">
      <c r="A211" s="7"/>
      <c r="B211" s="7"/>
      <c r="C211" s="7"/>
      <c r="D211" s="7"/>
      <c r="E211" s="3" t="s">
        <v>95</v>
      </c>
      <c r="F211" s="239">
        <v>18075.5</v>
      </c>
      <c r="G211" s="239"/>
      <c r="H211" s="239">
        <v>18075.5</v>
      </c>
      <c r="I211" s="18">
        <v>26107.599999999999</v>
      </c>
      <c r="J211" s="18">
        <v>25961.7</v>
      </c>
    </row>
    <row r="212" spans="1:10" x14ac:dyDescent="0.25">
      <c r="A212" s="7"/>
      <c r="B212" s="7"/>
      <c r="C212" s="7"/>
      <c r="D212" s="7"/>
      <c r="E212" s="3" t="s">
        <v>171</v>
      </c>
      <c r="F212" s="239">
        <v>2008.4</v>
      </c>
      <c r="G212" s="239"/>
      <c r="H212" s="239">
        <v>2008.4</v>
      </c>
      <c r="I212" s="18">
        <v>2901</v>
      </c>
      <c r="J212" s="18">
        <v>2884.6</v>
      </c>
    </row>
    <row r="213" spans="1:10" ht="20.25" customHeight="1" x14ac:dyDescent="0.25">
      <c r="A213" s="7"/>
      <c r="B213" s="7"/>
      <c r="C213" s="7" t="s">
        <v>606</v>
      </c>
      <c r="D213" s="16"/>
      <c r="E213" s="3" t="s">
        <v>623</v>
      </c>
      <c r="F213" s="239">
        <f>F214</f>
        <v>2913.3</v>
      </c>
      <c r="G213" s="239"/>
      <c r="H213" s="239">
        <f>H214</f>
        <v>2913.3</v>
      </c>
      <c r="I213" s="18">
        <f>I214</f>
        <v>0</v>
      </c>
      <c r="J213" s="18">
        <f>J214</f>
        <v>0</v>
      </c>
    </row>
    <row r="214" spans="1:10" ht="26.25" x14ac:dyDescent="0.25">
      <c r="A214" s="7"/>
      <c r="B214" s="7"/>
      <c r="C214" s="7"/>
      <c r="D214" s="7" t="s">
        <v>340</v>
      </c>
      <c r="E214" s="3" t="s">
        <v>341</v>
      </c>
      <c r="F214" s="239">
        <v>2913.3</v>
      </c>
      <c r="G214" s="239"/>
      <c r="H214" s="239">
        <v>2913.3</v>
      </c>
      <c r="I214" s="18">
        <v>0</v>
      </c>
      <c r="J214" s="18">
        <v>0</v>
      </c>
    </row>
    <row r="215" spans="1:10" x14ac:dyDescent="0.25">
      <c r="A215" s="7"/>
      <c r="B215" s="7"/>
      <c r="C215" s="7" t="s">
        <v>438</v>
      </c>
      <c r="D215" s="16"/>
      <c r="E215" s="3" t="s">
        <v>607</v>
      </c>
      <c r="F215" s="239">
        <v>4101.3999999999996</v>
      </c>
      <c r="G215" s="239"/>
      <c r="H215" s="239">
        <v>4101.3999999999996</v>
      </c>
      <c r="I215" s="18">
        <v>3366.3</v>
      </c>
      <c r="J215" s="18">
        <v>884.4</v>
      </c>
    </row>
    <row r="216" spans="1:10" ht="26.25" x14ac:dyDescent="0.25">
      <c r="A216" s="4"/>
      <c r="B216" s="4"/>
      <c r="C216" s="4"/>
      <c r="D216" s="7" t="s">
        <v>340</v>
      </c>
      <c r="E216" s="3" t="s">
        <v>341</v>
      </c>
      <c r="F216" s="239">
        <v>4101.3999999999996</v>
      </c>
      <c r="G216" s="239"/>
      <c r="H216" s="239">
        <v>4101.3999999999996</v>
      </c>
      <c r="I216" s="18">
        <v>3366.3</v>
      </c>
      <c r="J216" s="18">
        <v>884.4</v>
      </c>
    </row>
    <row r="217" spans="1:10" ht="25.5" x14ac:dyDescent="0.25">
      <c r="A217" s="4"/>
      <c r="B217" s="4"/>
      <c r="C217" s="4" t="s">
        <v>439</v>
      </c>
      <c r="D217" s="4"/>
      <c r="E217" s="6" t="s">
        <v>440</v>
      </c>
      <c r="F217" s="239"/>
      <c r="G217" s="260">
        <f>G218</f>
        <v>315</v>
      </c>
      <c r="H217" s="239">
        <f>H218</f>
        <v>315</v>
      </c>
      <c r="I217" s="18"/>
      <c r="J217" s="18"/>
    </row>
    <row r="218" spans="1:10" ht="25.5" x14ac:dyDescent="0.25">
      <c r="A218" s="4"/>
      <c r="B218" s="4"/>
      <c r="C218" s="4"/>
      <c r="D218" s="4" t="s">
        <v>340</v>
      </c>
      <c r="E218" s="6" t="s">
        <v>341</v>
      </c>
      <c r="F218" s="239"/>
      <c r="G218" s="260">
        <v>315</v>
      </c>
      <c r="H218" s="239">
        <v>315</v>
      </c>
      <c r="I218" s="18"/>
      <c r="J218" s="18"/>
    </row>
    <row r="219" spans="1:10" ht="38.25" x14ac:dyDescent="0.25">
      <c r="A219" s="4"/>
      <c r="B219" s="4"/>
      <c r="C219" s="4" t="s">
        <v>832</v>
      </c>
      <c r="D219" s="4"/>
      <c r="E219" s="6" t="s">
        <v>833</v>
      </c>
      <c r="F219" s="239"/>
      <c r="G219" s="260">
        <v>819</v>
      </c>
      <c r="H219" s="239">
        <v>819</v>
      </c>
      <c r="I219" s="18"/>
      <c r="J219" s="18"/>
    </row>
    <row r="220" spans="1:10" ht="25.5" x14ac:dyDescent="0.25">
      <c r="A220" s="4"/>
      <c r="B220" s="4"/>
      <c r="C220" s="4"/>
      <c r="D220" s="4" t="s">
        <v>340</v>
      </c>
      <c r="E220" s="6" t="s">
        <v>341</v>
      </c>
      <c r="F220" s="239"/>
      <c r="G220" s="260">
        <v>819</v>
      </c>
      <c r="H220" s="239">
        <v>819</v>
      </c>
      <c r="I220" s="18"/>
      <c r="J220" s="18"/>
    </row>
    <row r="221" spans="1:10" x14ac:dyDescent="0.25">
      <c r="A221" s="46"/>
      <c r="B221" s="46"/>
      <c r="C221" s="46" t="s">
        <v>441</v>
      </c>
      <c r="D221" s="46"/>
      <c r="E221" s="47" t="s">
        <v>442</v>
      </c>
      <c r="F221" s="240">
        <f>F222</f>
        <v>27314.3</v>
      </c>
      <c r="G221" s="240"/>
      <c r="H221" s="240">
        <f>H222</f>
        <v>27314.3</v>
      </c>
      <c r="I221" s="21">
        <f>I222</f>
        <v>28406.9</v>
      </c>
      <c r="J221" s="21">
        <f>J222</f>
        <v>29543.1</v>
      </c>
    </row>
    <row r="222" spans="1:10" x14ac:dyDescent="0.25">
      <c r="A222" s="7"/>
      <c r="B222" s="7"/>
      <c r="C222" s="7" t="s">
        <v>443</v>
      </c>
      <c r="D222" s="16"/>
      <c r="E222" s="3" t="s">
        <v>444</v>
      </c>
      <c r="F222" s="239">
        <v>27314.3</v>
      </c>
      <c r="G222" s="239"/>
      <c r="H222" s="239">
        <v>27314.3</v>
      </c>
      <c r="I222" s="18">
        <v>28406.9</v>
      </c>
      <c r="J222" s="18">
        <v>29543.1</v>
      </c>
    </row>
    <row r="223" spans="1:10" ht="39" x14ac:dyDescent="0.25">
      <c r="A223" s="43"/>
      <c r="B223" s="43"/>
      <c r="C223" s="43" t="s">
        <v>451</v>
      </c>
      <c r="D223" s="43"/>
      <c r="E223" s="44" t="s">
        <v>452</v>
      </c>
      <c r="F223" s="252">
        <f t="shared" ref="F223:J225" si="17">F224</f>
        <v>550.30000000000018</v>
      </c>
      <c r="G223" s="252"/>
      <c r="H223" s="252">
        <f t="shared" si="17"/>
        <v>550.30000000000018</v>
      </c>
      <c r="I223" s="45">
        <f t="shared" si="17"/>
        <v>572.29999999999995</v>
      </c>
      <c r="J223" s="45">
        <f t="shared" si="17"/>
        <v>595.20000000000005</v>
      </c>
    </row>
    <row r="224" spans="1:10" ht="39" x14ac:dyDescent="0.25">
      <c r="A224" s="46"/>
      <c r="B224" s="46"/>
      <c r="C224" s="46" t="s">
        <v>453</v>
      </c>
      <c r="D224" s="46"/>
      <c r="E224" s="84" t="s">
        <v>454</v>
      </c>
      <c r="F224" s="240">
        <f t="shared" si="17"/>
        <v>550.30000000000018</v>
      </c>
      <c r="G224" s="240"/>
      <c r="H224" s="240">
        <f t="shared" si="17"/>
        <v>550.30000000000018</v>
      </c>
      <c r="I224" s="21">
        <f t="shared" si="17"/>
        <v>572.29999999999995</v>
      </c>
      <c r="J224" s="21">
        <f t="shared" si="17"/>
        <v>595.20000000000005</v>
      </c>
    </row>
    <row r="225" spans="1:10" ht="26.25" x14ac:dyDescent="0.25">
      <c r="A225" s="102"/>
      <c r="B225" s="102"/>
      <c r="C225" s="7" t="s">
        <v>455</v>
      </c>
      <c r="D225" s="7"/>
      <c r="E225" s="11" t="s">
        <v>610</v>
      </c>
      <c r="F225" s="239">
        <f>F226</f>
        <v>550.30000000000018</v>
      </c>
      <c r="G225" s="239"/>
      <c r="H225" s="239">
        <f>H226</f>
        <v>550.30000000000018</v>
      </c>
      <c r="I225" s="18">
        <f t="shared" si="17"/>
        <v>572.29999999999995</v>
      </c>
      <c r="J225" s="18">
        <f t="shared" si="17"/>
        <v>595.20000000000005</v>
      </c>
    </row>
    <row r="226" spans="1:10" ht="26.25" x14ac:dyDescent="0.25">
      <c r="A226" s="102"/>
      <c r="B226" s="102"/>
      <c r="C226" s="7"/>
      <c r="D226" s="7" t="s">
        <v>340</v>
      </c>
      <c r="E226" s="3" t="s">
        <v>341</v>
      </c>
      <c r="F226" s="239">
        <f>1848.9-1298.6</f>
        <v>550.30000000000018</v>
      </c>
      <c r="G226" s="239"/>
      <c r="H226" s="239">
        <f>1848.9-1298.6</f>
        <v>550.30000000000018</v>
      </c>
      <c r="I226" s="18">
        <v>572.29999999999995</v>
      </c>
      <c r="J226" s="18">
        <v>595.20000000000005</v>
      </c>
    </row>
    <row r="227" spans="1:10" x14ac:dyDescent="0.25">
      <c r="A227" s="102"/>
      <c r="B227" s="23" t="s">
        <v>665</v>
      </c>
      <c r="C227" s="112"/>
      <c r="D227" s="101"/>
      <c r="E227" s="108" t="s">
        <v>666</v>
      </c>
      <c r="F227" s="250">
        <f>F228+F257</f>
        <v>8548.862000000001</v>
      </c>
      <c r="G227" s="250">
        <f>G228+G257</f>
        <v>402.5</v>
      </c>
      <c r="H227" s="250">
        <f>H228+H257</f>
        <v>8951.362000000001</v>
      </c>
      <c r="I227" s="39">
        <f>I228+I257</f>
        <v>5904.1</v>
      </c>
      <c r="J227" s="39">
        <f>J228+J257</f>
        <v>5035.8999999999996</v>
      </c>
    </row>
    <row r="228" spans="1:10" ht="25.5" x14ac:dyDescent="0.25">
      <c r="A228" s="102"/>
      <c r="B228" s="23"/>
      <c r="C228" s="107" t="s">
        <v>6</v>
      </c>
      <c r="D228" s="106"/>
      <c r="E228" s="111" t="s">
        <v>7</v>
      </c>
      <c r="F228" s="250">
        <f>F229+F236+F241</f>
        <v>5654.362000000001</v>
      </c>
      <c r="G228" s="250">
        <f>G229+G236+G241</f>
        <v>402.5</v>
      </c>
      <c r="H228" s="250">
        <f>H229+H236+H241</f>
        <v>6056.862000000001</v>
      </c>
      <c r="I228" s="39">
        <f>I229+I236+I241</f>
        <v>3009.6</v>
      </c>
      <c r="J228" s="39">
        <f>J229+J236+J241</f>
        <v>2141.4</v>
      </c>
    </row>
    <row r="229" spans="1:10" s="68" customFormat="1" ht="25.5" x14ac:dyDescent="0.25">
      <c r="A229" s="119"/>
      <c r="B229" s="119"/>
      <c r="C229" s="120" t="s">
        <v>241</v>
      </c>
      <c r="D229" s="119"/>
      <c r="E229" s="121" t="s">
        <v>242</v>
      </c>
      <c r="F229" s="251">
        <f t="shared" ref="F229:J230" si="18">F230</f>
        <v>946.2</v>
      </c>
      <c r="G229" s="251">
        <f t="shared" si="18"/>
        <v>312</v>
      </c>
      <c r="H229" s="251">
        <f t="shared" si="18"/>
        <v>1258.2</v>
      </c>
      <c r="I229" s="136">
        <f t="shared" si="18"/>
        <v>984</v>
      </c>
      <c r="J229" s="136">
        <f t="shared" si="18"/>
        <v>1023.4</v>
      </c>
    </row>
    <row r="230" spans="1:10" ht="26.25" x14ac:dyDescent="0.25">
      <c r="A230" s="46"/>
      <c r="B230" s="46"/>
      <c r="C230" s="46" t="s">
        <v>243</v>
      </c>
      <c r="D230" s="46"/>
      <c r="E230" s="47" t="s">
        <v>244</v>
      </c>
      <c r="F230" s="240">
        <f>F231+F234</f>
        <v>946.2</v>
      </c>
      <c r="G230" s="240">
        <f>G231+G234</f>
        <v>312</v>
      </c>
      <c r="H230" s="240">
        <f>H231+H234</f>
        <v>1258.2</v>
      </c>
      <c r="I230" s="21">
        <f t="shared" si="18"/>
        <v>984</v>
      </c>
      <c r="J230" s="21">
        <f t="shared" si="18"/>
        <v>1023.4</v>
      </c>
    </row>
    <row r="231" spans="1:10" ht="25.5" x14ac:dyDescent="0.25">
      <c r="A231" s="102"/>
      <c r="B231" s="102"/>
      <c r="C231" s="7" t="s">
        <v>245</v>
      </c>
      <c r="D231" s="7"/>
      <c r="E231" s="31" t="s">
        <v>568</v>
      </c>
      <c r="F231" s="239">
        <v>946.2</v>
      </c>
      <c r="G231" s="239"/>
      <c r="H231" s="239">
        <v>946.2</v>
      </c>
      <c r="I231" s="18">
        <v>984</v>
      </c>
      <c r="J231" s="18">
        <v>1023.4</v>
      </c>
    </row>
    <row r="232" spans="1:10" ht="26.25" x14ac:dyDescent="0.25">
      <c r="A232" s="102"/>
      <c r="B232" s="102"/>
      <c r="C232" s="7"/>
      <c r="D232" s="7" t="s">
        <v>340</v>
      </c>
      <c r="E232" s="3" t="s">
        <v>341</v>
      </c>
      <c r="F232" s="239">
        <v>897.7</v>
      </c>
      <c r="G232" s="239"/>
      <c r="H232" s="239">
        <v>897.7</v>
      </c>
      <c r="I232" s="18">
        <v>984</v>
      </c>
      <c r="J232" s="18">
        <v>1023.4</v>
      </c>
    </row>
    <row r="233" spans="1:10" x14ac:dyDescent="0.25">
      <c r="A233" s="102"/>
      <c r="B233" s="102"/>
      <c r="C233" s="7"/>
      <c r="D233" s="7" t="s">
        <v>525</v>
      </c>
      <c r="E233" s="3" t="s">
        <v>526</v>
      </c>
      <c r="F233" s="239">
        <v>48.5</v>
      </c>
      <c r="G233" s="239"/>
      <c r="H233" s="239">
        <v>48.5</v>
      </c>
      <c r="I233" s="18">
        <v>0</v>
      </c>
      <c r="J233" s="18">
        <v>0</v>
      </c>
    </row>
    <row r="234" spans="1:10" ht="39" x14ac:dyDescent="0.25">
      <c r="A234" s="102"/>
      <c r="B234" s="102"/>
      <c r="C234" s="7" t="s">
        <v>844</v>
      </c>
      <c r="D234" s="7"/>
      <c r="E234" s="17" t="s">
        <v>848</v>
      </c>
      <c r="F234" s="239">
        <f>F235</f>
        <v>0</v>
      </c>
      <c r="G234" s="260">
        <f>G235</f>
        <v>312</v>
      </c>
      <c r="H234" s="239">
        <f>H235</f>
        <v>312</v>
      </c>
      <c r="I234" s="18">
        <f>I235</f>
        <v>0</v>
      </c>
      <c r="J234" s="18">
        <f>J235</f>
        <v>0</v>
      </c>
    </row>
    <row r="235" spans="1:10" ht="26.25" x14ac:dyDescent="0.25">
      <c r="A235" s="102"/>
      <c r="B235" s="102"/>
      <c r="C235" s="7"/>
      <c r="D235" s="7" t="s">
        <v>366</v>
      </c>
      <c r="E235" s="3" t="s">
        <v>367</v>
      </c>
      <c r="F235" s="239">
        <v>0</v>
      </c>
      <c r="G235" s="260">
        <v>312</v>
      </c>
      <c r="H235" s="260">
        <f>F235+G235</f>
        <v>312</v>
      </c>
      <c r="I235" s="66">
        <v>0</v>
      </c>
      <c r="J235" s="66">
        <v>0</v>
      </c>
    </row>
    <row r="236" spans="1:10" ht="25.5" x14ac:dyDescent="0.25">
      <c r="A236" s="119"/>
      <c r="B236" s="119"/>
      <c r="C236" s="120" t="s">
        <v>342</v>
      </c>
      <c r="D236" s="119"/>
      <c r="E236" s="121" t="s">
        <v>343</v>
      </c>
      <c r="F236" s="251">
        <f>F237</f>
        <v>271.10000000000002</v>
      </c>
      <c r="G236" s="251"/>
      <c r="H236" s="251">
        <f t="shared" ref="H236:J238" si="19">H237</f>
        <v>271.10000000000002</v>
      </c>
      <c r="I236" s="136">
        <f t="shared" si="19"/>
        <v>650.6</v>
      </c>
      <c r="J236" s="136">
        <f t="shared" si="19"/>
        <v>0</v>
      </c>
    </row>
    <row r="237" spans="1:10" ht="26.25" x14ac:dyDescent="0.25">
      <c r="A237" s="43"/>
      <c r="B237" s="43"/>
      <c r="C237" s="43" t="s">
        <v>582</v>
      </c>
      <c r="D237" s="43"/>
      <c r="E237" s="76" t="s">
        <v>583</v>
      </c>
      <c r="F237" s="252">
        <f>F238</f>
        <v>271.10000000000002</v>
      </c>
      <c r="G237" s="252"/>
      <c r="H237" s="252">
        <f t="shared" si="19"/>
        <v>271.10000000000002</v>
      </c>
      <c r="I237" s="45">
        <f t="shared" si="19"/>
        <v>650.6</v>
      </c>
      <c r="J237" s="45">
        <f t="shared" si="19"/>
        <v>0</v>
      </c>
    </row>
    <row r="238" spans="1:10" ht="51.75" x14ac:dyDescent="0.25">
      <c r="A238" s="46"/>
      <c r="B238" s="46"/>
      <c r="C238" s="46" t="s">
        <v>584</v>
      </c>
      <c r="D238" s="50"/>
      <c r="E238" s="27" t="s">
        <v>585</v>
      </c>
      <c r="F238" s="240">
        <f>F239</f>
        <v>271.10000000000002</v>
      </c>
      <c r="G238" s="240"/>
      <c r="H238" s="240">
        <f t="shared" si="19"/>
        <v>271.10000000000002</v>
      </c>
      <c r="I238" s="21">
        <f t="shared" si="19"/>
        <v>650.6</v>
      </c>
      <c r="J238" s="21">
        <f t="shared" si="19"/>
        <v>0</v>
      </c>
    </row>
    <row r="239" spans="1:10" ht="26.25" x14ac:dyDescent="0.25">
      <c r="A239" s="102"/>
      <c r="B239" s="102"/>
      <c r="C239" s="7" t="s">
        <v>586</v>
      </c>
      <c r="D239" s="7"/>
      <c r="E239" s="25" t="s">
        <v>344</v>
      </c>
      <c r="F239" s="260">
        <v>271.10000000000002</v>
      </c>
      <c r="G239" s="260"/>
      <c r="H239" s="260">
        <v>271.10000000000002</v>
      </c>
      <c r="I239" s="66">
        <v>650.6</v>
      </c>
      <c r="J239" s="66">
        <v>0</v>
      </c>
    </row>
    <row r="240" spans="1:10" ht="26.25" x14ac:dyDescent="0.25">
      <c r="A240" s="102"/>
      <c r="B240" s="102"/>
      <c r="C240" s="7"/>
      <c r="D240" s="7" t="s">
        <v>340</v>
      </c>
      <c r="E240" s="3" t="s">
        <v>341</v>
      </c>
      <c r="F240" s="260">
        <v>271.10000000000002</v>
      </c>
      <c r="G240" s="260"/>
      <c r="H240" s="260">
        <v>271.10000000000002</v>
      </c>
      <c r="I240" s="66">
        <v>650.6</v>
      </c>
      <c r="J240" s="66">
        <v>0</v>
      </c>
    </row>
    <row r="241" spans="1:10" ht="38.25" x14ac:dyDescent="0.25">
      <c r="A241" s="119"/>
      <c r="B241" s="119"/>
      <c r="C241" s="120" t="s">
        <v>488</v>
      </c>
      <c r="D241" s="119"/>
      <c r="E241" s="121" t="s">
        <v>489</v>
      </c>
      <c r="F241" s="251">
        <f>F242+F254</f>
        <v>4437.0620000000008</v>
      </c>
      <c r="G241" s="251">
        <f>G242+G254</f>
        <v>90.5</v>
      </c>
      <c r="H241" s="251">
        <f>H242+H254</f>
        <v>4527.5620000000008</v>
      </c>
      <c r="I241" s="136">
        <f>I242+I254</f>
        <v>1375</v>
      </c>
      <c r="J241" s="136">
        <f>J242+J254</f>
        <v>1118</v>
      </c>
    </row>
    <row r="242" spans="1:10" x14ac:dyDescent="0.25">
      <c r="A242" s="46"/>
      <c r="B242" s="46"/>
      <c r="C242" s="46" t="s">
        <v>490</v>
      </c>
      <c r="D242" s="50"/>
      <c r="E242" s="47" t="s">
        <v>491</v>
      </c>
      <c r="F242" s="240">
        <f>F243+F250+F245</f>
        <v>4437.0620000000008</v>
      </c>
      <c r="G242" s="240">
        <f>G243+G250+G245</f>
        <v>0</v>
      </c>
      <c r="H242" s="240">
        <f>H243+H250+H245</f>
        <v>4437.0620000000008</v>
      </c>
      <c r="I242" s="21">
        <f>I243+I250+I245+I246</f>
        <v>1075</v>
      </c>
      <c r="J242" s="21">
        <f>J243+J250+J245+J246</f>
        <v>1118</v>
      </c>
    </row>
    <row r="243" spans="1:10" x14ac:dyDescent="0.25">
      <c r="A243" s="7"/>
      <c r="B243" s="7"/>
      <c r="C243" s="7" t="s">
        <v>492</v>
      </c>
      <c r="D243" s="7"/>
      <c r="E243" s="3" t="s">
        <v>493</v>
      </c>
      <c r="F243" s="239">
        <v>537.20000000000005</v>
      </c>
      <c r="G243" s="239"/>
      <c r="H243" s="239">
        <v>537.20000000000005</v>
      </c>
      <c r="I243" s="18">
        <v>559</v>
      </c>
      <c r="J243" s="18">
        <v>581</v>
      </c>
    </row>
    <row r="244" spans="1:10" ht="26.25" x14ac:dyDescent="0.25">
      <c r="A244" s="7"/>
      <c r="B244" s="7"/>
      <c r="C244" s="7"/>
      <c r="D244" s="7" t="s">
        <v>340</v>
      </c>
      <c r="E244" s="3" t="s">
        <v>341</v>
      </c>
      <c r="F244" s="239">
        <v>537.20000000000005</v>
      </c>
      <c r="G244" s="239"/>
      <c r="H244" s="239">
        <v>537.20000000000005</v>
      </c>
      <c r="I244" s="18">
        <v>559</v>
      </c>
      <c r="J244" s="18">
        <v>581</v>
      </c>
    </row>
    <row r="245" spans="1:10" x14ac:dyDescent="0.25">
      <c r="A245" s="7"/>
      <c r="B245" s="7"/>
      <c r="C245" s="7" t="s">
        <v>494</v>
      </c>
      <c r="D245" s="7"/>
      <c r="E245" s="3" t="s">
        <v>495</v>
      </c>
      <c r="F245" s="239">
        <f>F246</f>
        <v>588.79999999999995</v>
      </c>
      <c r="G245" s="239"/>
      <c r="H245" s="239">
        <f>H246</f>
        <v>588.79999999999995</v>
      </c>
      <c r="I245" s="18">
        <v>0</v>
      </c>
      <c r="J245" s="18">
        <v>0</v>
      </c>
    </row>
    <row r="246" spans="1:10" ht="26.25" x14ac:dyDescent="0.25">
      <c r="A246" s="7"/>
      <c r="B246" s="7"/>
      <c r="C246" s="7"/>
      <c r="D246" s="7" t="s">
        <v>340</v>
      </c>
      <c r="E246" s="3" t="s">
        <v>341</v>
      </c>
      <c r="F246" s="239">
        <f>F247+F248+F249</f>
        <v>588.79999999999995</v>
      </c>
      <c r="G246" s="239"/>
      <c r="H246" s="239">
        <f>H247+H248+H249</f>
        <v>588.79999999999995</v>
      </c>
      <c r="I246" s="18">
        <f>I247+I248+I249</f>
        <v>0</v>
      </c>
      <c r="J246" s="18">
        <f>J247+J248+J249</f>
        <v>0</v>
      </c>
    </row>
    <row r="247" spans="1:10" x14ac:dyDescent="0.25">
      <c r="A247" s="7"/>
      <c r="B247" s="7"/>
      <c r="C247" s="7"/>
      <c r="D247" s="7"/>
      <c r="E247" s="11" t="s">
        <v>496</v>
      </c>
      <c r="F247" s="239">
        <v>0</v>
      </c>
      <c r="G247" s="239"/>
      <c r="H247" s="239">
        <v>0</v>
      </c>
      <c r="I247" s="18"/>
      <c r="J247" s="18"/>
    </row>
    <row r="248" spans="1:10" x14ac:dyDescent="0.25">
      <c r="A248" s="7"/>
      <c r="B248" s="7"/>
      <c r="C248" s="7"/>
      <c r="D248" s="7"/>
      <c r="E248" s="11" t="s">
        <v>254</v>
      </c>
      <c r="F248" s="239">
        <v>0</v>
      </c>
      <c r="G248" s="239"/>
      <c r="H248" s="239">
        <v>0</v>
      </c>
      <c r="I248" s="18"/>
      <c r="J248" s="18"/>
    </row>
    <row r="249" spans="1:10" x14ac:dyDescent="0.25">
      <c r="A249" s="7"/>
      <c r="B249" s="7"/>
      <c r="C249" s="7"/>
      <c r="D249" s="7"/>
      <c r="E249" s="3" t="s">
        <v>497</v>
      </c>
      <c r="F249" s="239">
        <v>588.79999999999995</v>
      </c>
      <c r="G249" s="239"/>
      <c r="H249" s="239">
        <v>588.79999999999995</v>
      </c>
      <c r="I249" s="18"/>
      <c r="J249" s="18"/>
    </row>
    <row r="250" spans="1:10" ht="25.5" x14ac:dyDescent="0.25">
      <c r="A250" s="7"/>
      <c r="B250" s="7"/>
      <c r="C250" s="7" t="s">
        <v>498</v>
      </c>
      <c r="D250" s="7"/>
      <c r="E250" s="1" t="s">
        <v>812</v>
      </c>
      <c r="F250" s="239">
        <f>F251</f>
        <v>3311.0620000000004</v>
      </c>
      <c r="G250" s="239"/>
      <c r="H250" s="239">
        <f>H251</f>
        <v>3311.0620000000004</v>
      </c>
      <c r="I250" s="18">
        <f>I252+I253</f>
        <v>516</v>
      </c>
      <c r="J250" s="18">
        <f>J252+J253</f>
        <v>537</v>
      </c>
    </row>
    <row r="251" spans="1:10" ht="26.25" x14ac:dyDescent="0.25">
      <c r="A251" s="7"/>
      <c r="B251" s="7"/>
      <c r="C251" s="7"/>
      <c r="D251" s="7" t="s">
        <v>340</v>
      </c>
      <c r="E251" s="3" t="s">
        <v>341</v>
      </c>
      <c r="F251" s="239">
        <f>F252+F253</f>
        <v>3311.0620000000004</v>
      </c>
      <c r="G251" s="239"/>
      <c r="H251" s="239">
        <f>H252+H253</f>
        <v>3311.0620000000004</v>
      </c>
      <c r="I251" s="18">
        <v>516</v>
      </c>
      <c r="J251" s="18">
        <v>537</v>
      </c>
    </row>
    <row r="252" spans="1:10" x14ac:dyDescent="0.25">
      <c r="A252" s="7"/>
      <c r="B252" s="7"/>
      <c r="C252" s="7"/>
      <c r="D252" s="7"/>
      <c r="E252" s="11" t="s">
        <v>254</v>
      </c>
      <c r="F252" s="239">
        <v>2814.4030000000002</v>
      </c>
      <c r="G252" s="239"/>
      <c r="H252" s="239">
        <v>2814.4030000000002</v>
      </c>
      <c r="I252" s="18"/>
      <c r="J252" s="18"/>
    </row>
    <row r="253" spans="1:10" x14ac:dyDescent="0.25">
      <c r="A253" s="7"/>
      <c r="B253" s="7"/>
      <c r="C253" s="7"/>
      <c r="D253" s="7"/>
      <c r="E253" s="3" t="s">
        <v>497</v>
      </c>
      <c r="F253" s="239">
        <v>496.65899999999999</v>
      </c>
      <c r="G253" s="239"/>
      <c r="H253" s="239">
        <v>496.65899999999999</v>
      </c>
      <c r="I253" s="18">
        <v>516</v>
      </c>
      <c r="J253" s="18">
        <v>537</v>
      </c>
    </row>
    <row r="254" spans="1:10" ht="39" x14ac:dyDescent="0.25">
      <c r="A254" s="46"/>
      <c r="B254" s="46"/>
      <c r="C254" s="46" t="s">
        <v>501</v>
      </c>
      <c r="D254" s="50"/>
      <c r="E254" s="47" t="s">
        <v>502</v>
      </c>
      <c r="F254" s="240">
        <f>F255</f>
        <v>0</v>
      </c>
      <c r="G254" s="240">
        <f>G255</f>
        <v>90.5</v>
      </c>
      <c r="H254" s="240">
        <f>H255</f>
        <v>90.5</v>
      </c>
      <c r="I254" s="21">
        <f>I255</f>
        <v>300</v>
      </c>
      <c r="J254" s="21">
        <f>J255</f>
        <v>0</v>
      </c>
    </row>
    <row r="255" spans="1:10" ht="39" x14ac:dyDescent="0.25">
      <c r="A255" s="102"/>
      <c r="B255" s="102"/>
      <c r="C255" s="7" t="s">
        <v>503</v>
      </c>
      <c r="D255" s="7"/>
      <c r="E255" s="3" t="s">
        <v>504</v>
      </c>
      <c r="F255" s="239">
        <f>1800-1800</f>
        <v>0</v>
      </c>
      <c r="G255" s="260">
        <v>90.5</v>
      </c>
      <c r="H255" s="239">
        <v>90.5</v>
      </c>
      <c r="I255" s="18">
        <v>300</v>
      </c>
      <c r="J255" s="18">
        <v>0</v>
      </c>
    </row>
    <row r="256" spans="1:10" ht="26.25" x14ac:dyDescent="0.25">
      <c r="A256" s="102"/>
      <c r="B256" s="102"/>
      <c r="C256" s="7"/>
      <c r="D256" s="7" t="s">
        <v>340</v>
      </c>
      <c r="E256" s="3" t="s">
        <v>341</v>
      </c>
      <c r="F256" s="239">
        <v>0</v>
      </c>
      <c r="G256" s="260">
        <v>90.5</v>
      </c>
      <c r="H256" s="239">
        <v>90.5</v>
      </c>
      <c r="I256" s="18">
        <v>300</v>
      </c>
      <c r="J256" s="18">
        <v>0</v>
      </c>
    </row>
    <row r="257" spans="1:10" s="61" customFormat="1" ht="38.25" x14ac:dyDescent="0.25">
      <c r="A257" s="110"/>
      <c r="B257" s="110"/>
      <c r="C257" s="107" t="s">
        <v>521</v>
      </c>
      <c r="D257" s="23"/>
      <c r="E257" s="108" t="s">
        <v>522</v>
      </c>
      <c r="F257" s="250">
        <f>F258</f>
        <v>2894.5</v>
      </c>
      <c r="G257" s="250"/>
      <c r="H257" s="250">
        <f>H258</f>
        <v>2894.5</v>
      </c>
      <c r="I257" s="39">
        <f>I258</f>
        <v>2894.5</v>
      </c>
      <c r="J257" s="39">
        <f>J258</f>
        <v>2894.5</v>
      </c>
    </row>
    <row r="258" spans="1:10" ht="26.25" x14ac:dyDescent="0.25">
      <c r="A258" s="102"/>
      <c r="B258" s="102"/>
      <c r="C258" s="7" t="s">
        <v>523</v>
      </c>
      <c r="D258" s="7"/>
      <c r="E258" s="3" t="s">
        <v>524</v>
      </c>
      <c r="F258" s="239">
        <f>F259+F260+F261</f>
        <v>2894.5</v>
      </c>
      <c r="G258" s="239"/>
      <c r="H258" s="239">
        <f>H259+H260+H261</f>
        <v>2894.5</v>
      </c>
      <c r="I258" s="18">
        <f>I259+I260+I261</f>
        <v>2894.5</v>
      </c>
      <c r="J258" s="18">
        <f>J259+J260+J261</f>
        <v>2894.5</v>
      </c>
    </row>
    <row r="259" spans="1:10" ht="51.75" x14ac:dyDescent="0.25">
      <c r="A259" s="102"/>
      <c r="B259" s="102"/>
      <c r="C259" s="16"/>
      <c r="D259" s="7" t="s">
        <v>517</v>
      </c>
      <c r="E259" s="3" t="s">
        <v>518</v>
      </c>
      <c r="F259" s="239">
        <v>2685.8</v>
      </c>
      <c r="G259" s="239"/>
      <c r="H259" s="239">
        <v>2685.8</v>
      </c>
      <c r="I259" s="18">
        <v>2685.8</v>
      </c>
      <c r="J259" s="18">
        <v>2685.8</v>
      </c>
    </row>
    <row r="260" spans="1:10" ht="26.25" x14ac:dyDescent="0.25">
      <c r="A260" s="102"/>
      <c r="B260" s="102"/>
      <c r="C260" s="16"/>
      <c r="D260" s="7" t="s">
        <v>340</v>
      </c>
      <c r="E260" s="3" t="s">
        <v>341</v>
      </c>
      <c r="F260" s="239">
        <f>95.7-5.5</f>
        <v>90.2</v>
      </c>
      <c r="G260" s="239"/>
      <c r="H260" s="239">
        <f>95.7-5.5</f>
        <v>90.2</v>
      </c>
      <c r="I260" s="18">
        <f>99.4-9.2</f>
        <v>90.2</v>
      </c>
      <c r="J260" s="18">
        <f>103.4-13.2</f>
        <v>90.2</v>
      </c>
    </row>
    <row r="261" spans="1:10" x14ac:dyDescent="0.25">
      <c r="A261" s="102"/>
      <c r="B261" s="102"/>
      <c r="C261" s="16"/>
      <c r="D261" s="22" t="s">
        <v>525</v>
      </c>
      <c r="E261" s="8" t="s">
        <v>526</v>
      </c>
      <c r="F261" s="239">
        <v>118.5</v>
      </c>
      <c r="G261" s="239"/>
      <c r="H261" s="239">
        <v>118.5</v>
      </c>
      <c r="I261" s="18">
        <v>118.5</v>
      </c>
      <c r="J261" s="18">
        <v>118.5</v>
      </c>
    </row>
    <row r="262" spans="1:10" x14ac:dyDescent="0.25">
      <c r="A262" s="106"/>
      <c r="B262" s="23" t="s">
        <v>667</v>
      </c>
      <c r="C262" s="107"/>
      <c r="D262" s="106"/>
      <c r="E262" s="108" t="s">
        <v>668</v>
      </c>
      <c r="F262" s="250">
        <f>F263+F295+F347+F392</f>
        <v>50426.720000000001</v>
      </c>
      <c r="G262" s="250">
        <f>G263+G295+G347+G392</f>
        <v>942.1291500000001</v>
      </c>
      <c r="H262" s="250">
        <f>H263+H295+H347+H392</f>
        <v>51368.849149999995</v>
      </c>
      <c r="I262" s="39">
        <f>I263+I295+I347+I392</f>
        <v>53781.510999999999</v>
      </c>
      <c r="J262" s="39">
        <f>J263+J295+J347+J392</f>
        <v>65042.532000000007</v>
      </c>
    </row>
    <row r="263" spans="1:10" x14ac:dyDescent="0.25">
      <c r="A263" s="106"/>
      <c r="B263" s="23" t="s">
        <v>669</v>
      </c>
      <c r="C263" s="107"/>
      <c r="D263" s="106"/>
      <c r="E263" s="108" t="s">
        <v>670</v>
      </c>
      <c r="F263" s="250">
        <f>F264</f>
        <v>2108.6999999999998</v>
      </c>
      <c r="G263" s="250">
        <f>G264</f>
        <v>942.00944000000004</v>
      </c>
      <c r="H263" s="250">
        <f>H264</f>
        <v>3050.7094399999996</v>
      </c>
      <c r="I263" s="39">
        <f>I264</f>
        <v>1834.3999999999999</v>
      </c>
      <c r="J263" s="39">
        <f>J264</f>
        <v>13560.56</v>
      </c>
    </row>
    <row r="264" spans="1:10" ht="25.5" x14ac:dyDescent="0.25">
      <c r="A264" s="106"/>
      <c r="B264" s="23"/>
      <c r="C264" s="107" t="s">
        <v>6</v>
      </c>
      <c r="D264" s="106"/>
      <c r="E264" s="111" t="s">
        <v>7</v>
      </c>
      <c r="F264" s="250">
        <f>F265+F269+F279+F287</f>
        <v>2108.6999999999998</v>
      </c>
      <c r="G264" s="250">
        <f>G265+G269+G279+G287</f>
        <v>942.00944000000004</v>
      </c>
      <c r="H264" s="250">
        <f>H265+H269+H279+H287</f>
        <v>3050.7094399999996</v>
      </c>
      <c r="I264" s="39">
        <f>I265+I269+I287</f>
        <v>1834.3999999999999</v>
      </c>
      <c r="J264" s="39">
        <f>J265+J269+J287</f>
        <v>13560.56</v>
      </c>
    </row>
    <row r="265" spans="1:10" ht="25.5" x14ac:dyDescent="0.25">
      <c r="A265" s="118"/>
      <c r="B265" s="119"/>
      <c r="C265" s="120" t="s">
        <v>217</v>
      </c>
      <c r="D265" s="119"/>
      <c r="E265" s="121" t="s">
        <v>218</v>
      </c>
      <c r="F265" s="251">
        <f>F266</f>
        <v>64.2</v>
      </c>
      <c r="G265" s="251"/>
      <c r="H265" s="251">
        <f t="shared" ref="H265:J266" si="20">H266</f>
        <v>64.2</v>
      </c>
      <c r="I265" s="136">
        <f t="shared" si="20"/>
        <v>0</v>
      </c>
      <c r="J265" s="136">
        <f t="shared" si="20"/>
        <v>0</v>
      </c>
    </row>
    <row r="266" spans="1:10" ht="39" x14ac:dyDescent="0.25">
      <c r="A266" s="46"/>
      <c r="B266" s="46"/>
      <c r="C266" s="46" t="s">
        <v>239</v>
      </c>
      <c r="D266" s="46"/>
      <c r="E266" s="47" t="s">
        <v>814</v>
      </c>
      <c r="F266" s="240">
        <f>F267</f>
        <v>64.2</v>
      </c>
      <c r="G266" s="240"/>
      <c r="H266" s="240">
        <f t="shared" si="20"/>
        <v>64.2</v>
      </c>
      <c r="I266" s="21">
        <f t="shared" si="20"/>
        <v>0</v>
      </c>
      <c r="J266" s="21">
        <f t="shared" si="20"/>
        <v>0</v>
      </c>
    </row>
    <row r="267" spans="1:10" s="56" customFormat="1" ht="26.25" x14ac:dyDescent="0.25">
      <c r="A267" s="103"/>
      <c r="B267" s="103"/>
      <c r="C267" s="7" t="s">
        <v>240</v>
      </c>
      <c r="D267" s="16"/>
      <c r="E267" s="3" t="s">
        <v>813</v>
      </c>
      <c r="F267" s="239">
        <v>64.2</v>
      </c>
      <c r="G267" s="239"/>
      <c r="H267" s="239">
        <v>64.2</v>
      </c>
      <c r="I267" s="18">
        <v>0</v>
      </c>
      <c r="J267" s="18">
        <v>0</v>
      </c>
    </row>
    <row r="268" spans="1:10" s="56" customFormat="1" ht="26.25" x14ac:dyDescent="0.25">
      <c r="A268" s="103"/>
      <c r="B268" s="103"/>
      <c r="C268" s="7"/>
      <c r="D268" s="7" t="s">
        <v>340</v>
      </c>
      <c r="E268" s="3" t="s">
        <v>341</v>
      </c>
      <c r="F268" s="239">
        <v>64.2</v>
      </c>
      <c r="G268" s="239"/>
      <c r="H268" s="239">
        <v>64.2</v>
      </c>
      <c r="I268" s="18">
        <v>0</v>
      </c>
      <c r="J268" s="18">
        <v>0</v>
      </c>
    </row>
    <row r="269" spans="1:10" ht="25.5" x14ac:dyDescent="0.25">
      <c r="A269" s="118"/>
      <c r="B269" s="119"/>
      <c r="C269" s="120" t="s">
        <v>241</v>
      </c>
      <c r="D269" s="119"/>
      <c r="E269" s="121" t="s">
        <v>242</v>
      </c>
      <c r="F269" s="251">
        <f>F270</f>
        <v>2044.5</v>
      </c>
      <c r="G269" s="251">
        <f>G270</f>
        <v>627.5</v>
      </c>
      <c r="H269" s="251">
        <f>H270</f>
        <v>2672</v>
      </c>
      <c r="I269" s="136">
        <f>I270</f>
        <v>1834.3999999999999</v>
      </c>
      <c r="J269" s="136">
        <f>J270</f>
        <v>1907.7600000000002</v>
      </c>
    </row>
    <row r="270" spans="1:10" ht="26.25" x14ac:dyDescent="0.25">
      <c r="A270" s="46"/>
      <c r="B270" s="46"/>
      <c r="C270" s="46" t="s">
        <v>243</v>
      </c>
      <c r="D270" s="46"/>
      <c r="E270" s="47" t="s">
        <v>671</v>
      </c>
      <c r="F270" s="240">
        <f>F271+F273+F275+F277</f>
        <v>2044.5</v>
      </c>
      <c r="G270" s="240">
        <f>G271+G273+G275+G277</f>
        <v>627.5</v>
      </c>
      <c r="H270" s="240">
        <f>H271+H273+H275+H277</f>
        <v>2672</v>
      </c>
      <c r="I270" s="21">
        <f>I271+I273+I275+I277</f>
        <v>1834.3999999999999</v>
      </c>
      <c r="J270" s="21">
        <f>J271+J273+J275+J277</f>
        <v>1907.7600000000002</v>
      </c>
    </row>
    <row r="271" spans="1:10" ht="39" x14ac:dyDescent="0.25">
      <c r="A271" s="102"/>
      <c r="B271" s="102"/>
      <c r="C271" s="7" t="s">
        <v>246</v>
      </c>
      <c r="D271" s="7"/>
      <c r="E271" s="17" t="s">
        <v>247</v>
      </c>
      <c r="F271" s="239">
        <v>129.69999999999999</v>
      </c>
      <c r="G271" s="239"/>
      <c r="H271" s="239">
        <v>129.69999999999999</v>
      </c>
      <c r="I271" s="18">
        <v>134.9</v>
      </c>
      <c r="J271" s="18">
        <v>140.26</v>
      </c>
    </row>
    <row r="272" spans="1:10" ht="26.25" x14ac:dyDescent="0.25">
      <c r="A272" s="102"/>
      <c r="B272" s="102"/>
      <c r="C272" s="7"/>
      <c r="D272" s="7" t="s">
        <v>340</v>
      </c>
      <c r="E272" s="3" t="s">
        <v>341</v>
      </c>
      <c r="F272" s="239">
        <v>129.69999999999999</v>
      </c>
      <c r="G272" s="260"/>
      <c r="H272" s="239">
        <v>129.69999999999999</v>
      </c>
      <c r="I272" s="18">
        <v>134.9</v>
      </c>
      <c r="J272" s="18">
        <v>140.26</v>
      </c>
    </row>
    <row r="273" spans="1:10" ht="26.25" x14ac:dyDescent="0.25">
      <c r="A273" s="102"/>
      <c r="B273" s="102"/>
      <c r="C273" s="7" t="s">
        <v>248</v>
      </c>
      <c r="D273" s="7"/>
      <c r="E273" s="17" t="s">
        <v>249</v>
      </c>
      <c r="F273" s="239">
        <v>1123</v>
      </c>
      <c r="G273" s="260">
        <f>G274</f>
        <v>627.5</v>
      </c>
      <c r="H273" s="239">
        <f>SUM(F273:G273)</f>
        <v>1750.5</v>
      </c>
      <c r="I273" s="18">
        <v>876</v>
      </c>
      <c r="J273" s="18">
        <v>911.1</v>
      </c>
    </row>
    <row r="274" spans="1:10" ht="26.25" x14ac:dyDescent="0.25">
      <c r="A274" s="102"/>
      <c r="B274" s="102"/>
      <c r="C274" s="7"/>
      <c r="D274" s="7" t="s">
        <v>340</v>
      </c>
      <c r="E274" s="3" t="s">
        <v>341</v>
      </c>
      <c r="F274" s="239">
        <v>1123</v>
      </c>
      <c r="G274" s="260">
        <v>627.5</v>
      </c>
      <c r="H274" s="239">
        <f>SUM(F274:G274)</f>
        <v>1750.5</v>
      </c>
      <c r="I274" s="18">
        <v>876</v>
      </c>
      <c r="J274" s="18">
        <v>911.1</v>
      </c>
    </row>
    <row r="275" spans="1:10" ht="26.25" x14ac:dyDescent="0.25">
      <c r="A275" s="102"/>
      <c r="B275" s="102"/>
      <c r="C275" s="7" t="s">
        <v>250</v>
      </c>
      <c r="D275" s="7"/>
      <c r="E275" s="3" t="s">
        <v>251</v>
      </c>
      <c r="F275" s="239">
        <v>64.099999999999994</v>
      </c>
      <c r="G275" s="239"/>
      <c r="H275" s="239">
        <v>64.099999999999994</v>
      </c>
      <c r="I275" s="18">
        <v>66.7</v>
      </c>
      <c r="J275" s="18">
        <v>69.3</v>
      </c>
    </row>
    <row r="276" spans="1:10" ht="26.25" x14ac:dyDescent="0.25">
      <c r="A276" s="102"/>
      <c r="B276" s="102"/>
      <c r="C276" s="7"/>
      <c r="D276" s="7" t="s">
        <v>340</v>
      </c>
      <c r="E276" s="3" t="s">
        <v>341</v>
      </c>
      <c r="F276" s="239">
        <v>64.099999999999994</v>
      </c>
      <c r="G276" s="239"/>
      <c r="H276" s="239">
        <v>64.099999999999994</v>
      </c>
      <c r="I276" s="18">
        <v>66.7</v>
      </c>
      <c r="J276" s="18">
        <v>69.3</v>
      </c>
    </row>
    <row r="277" spans="1:10" ht="39" x14ac:dyDescent="0.25">
      <c r="A277" s="102"/>
      <c r="B277" s="102"/>
      <c r="C277" s="7" t="s">
        <v>252</v>
      </c>
      <c r="D277" s="7"/>
      <c r="E277" s="3" t="s">
        <v>253</v>
      </c>
      <c r="F277" s="239">
        <v>727.7</v>
      </c>
      <c r="G277" s="239"/>
      <c r="H277" s="239">
        <v>727.7</v>
      </c>
      <c r="I277" s="18">
        <v>756.8</v>
      </c>
      <c r="J277" s="18">
        <v>787.1</v>
      </c>
    </row>
    <row r="278" spans="1:10" ht="26.25" x14ac:dyDescent="0.25">
      <c r="A278" s="102"/>
      <c r="B278" s="102"/>
      <c r="C278" s="7"/>
      <c r="D278" s="7" t="s">
        <v>340</v>
      </c>
      <c r="E278" s="3" t="s">
        <v>341</v>
      </c>
      <c r="F278" s="239">
        <v>727.7</v>
      </c>
      <c r="G278" s="239"/>
      <c r="H278" s="239">
        <v>727.7</v>
      </c>
      <c r="I278" s="18">
        <v>756.8</v>
      </c>
      <c r="J278" s="18">
        <v>787.1</v>
      </c>
    </row>
    <row r="279" spans="1:10" ht="25.5" x14ac:dyDescent="0.25">
      <c r="A279" s="118"/>
      <c r="B279" s="119"/>
      <c r="C279" s="120" t="s">
        <v>350</v>
      </c>
      <c r="D279" s="119"/>
      <c r="E279" s="121" t="s">
        <v>351</v>
      </c>
      <c r="F279" s="251">
        <f t="shared" ref="F279:H281" si="21">F280</f>
        <v>0</v>
      </c>
      <c r="G279" s="251">
        <f t="shared" si="21"/>
        <v>314.50943999999998</v>
      </c>
      <c r="H279" s="251">
        <f t="shared" si="21"/>
        <v>314.50943999999998</v>
      </c>
      <c r="I279" s="136">
        <f t="shared" ref="I279:J281" si="22">I280</f>
        <v>0</v>
      </c>
      <c r="J279" s="136">
        <f t="shared" si="22"/>
        <v>0</v>
      </c>
    </row>
    <row r="280" spans="1:10" x14ac:dyDescent="0.25">
      <c r="A280" s="43"/>
      <c r="B280" s="43"/>
      <c r="C280" s="43" t="s">
        <v>352</v>
      </c>
      <c r="D280" s="43"/>
      <c r="E280" s="76" t="s">
        <v>353</v>
      </c>
      <c r="F280" s="252">
        <f t="shared" si="21"/>
        <v>0</v>
      </c>
      <c r="G280" s="252">
        <f t="shared" si="21"/>
        <v>314.50943999999998</v>
      </c>
      <c r="H280" s="252">
        <f t="shared" si="21"/>
        <v>314.50943999999998</v>
      </c>
      <c r="I280" s="45">
        <f t="shared" si="22"/>
        <v>0</v>
      </c>
      <c r="J280" s="45">
        <f t="shared" si="22"/>
        <v>0</v>
      </c>
    </row>
    <row r="281" spans="1:10" ht="49.5" customHeight="1" x14ac:dyDescent="0.25">
      <c r="A281" s="46"/>
      <c r="B281" s="46"/>
      <c r="C281" s="46" t="s">
        <v>354</v>
      </c>
      <c r="D281" s="46"/>
      <c r="E281" s="27" t="s">
        <v>355</v>
      </c>
      <c r="F281" s="240">
        <f t="shared" si="21"/>
        <v>0</v>
      </c>
      <c r="G281" s="264">
        <f t="shared" si="21"/>
        <v>314.50943999999998</v>
      </c>
      <c r="H281" s="264">
        <f t="shared" si="21"/>
        <v>314.50943999999998</v>
      </c>
      <c r="I281" s="21">
        <f t="shared" si="22"/>
        <v>0</v>
      </c>
      <c r="J281" s="21">
        <f t="shared" si="22"/>
        <v>0</v>
      </c>
    </row>
    <row r="282" spans="1:10" ht="39" x14ac:dyDescent="0.25">
      <c r="A282" s="102"/>
      <c r="B282" s="102"/>
      <c r="C282" s="30" t="s">
        <v>357</v>
      </c>
      <c r="D282" s="16"/>
      <c r="E282" s="78" t="s">
        <v>845</v>
      </c>
      <c r="F282" s="254">
        <v>0</v>
      </c>
      <c r="G282" s="260">
        <f>G283</f>
        <v>314.50943999999998</v>
      </c>
      <c r="H282" s="239">
        <f>H283</f>
        <v>314.50943999999998</v>
      </c>
      <c r="I282" s="18">
        <f>I285+I286</f>
        <v>0</v>
      </c>
      <c r="J282" s="18">
        <f>J285+J286</f>
        <v>0</v>
      </c>
    </row>
    <row r="283" spans="1:10" ht="26.25" x14ac:dyDescent="0.25">
      <c r="A283" s="102"/>
      <c r="B283" s="102"/>
      <c r="C283" s="30"/>
      <c r="D283" s="7" t="s">
        <v>366</v>
      </c>
      <c r="E283" s="3" t="s">
        <v>367</v>
      </c>
      <c r="F283" s="254">
        <v>0</v>
      </c>
      <c r="G283" s="260">
        <f>G286</f>
        <v>314.50943999999998</v>
      </c>
      <c r="H283" s="260">
        <f>H286</f>
        <v>314.50943999999998</v>
      </c>
      <c r="I283" s="18">
        <v>0</v>
      </c>
      <c r="J283" s="18">
        <v>0</v>
      </c>
    </row>
    <row r="284" spans="1:10" x14ac:dyDescent="0.25">
      <c r="A284" s="102"/>
      <c r="B284" s="102"/>
      <c r="C284" s="30"/>
      <c r="D284" s="7"/>
      <c r="E284" s="3" t="s">
        <v>186</v>
      </c>
      <c r="F284" s="254"/>
      <c r="G284" s="260"/>
      <c r="H284" s="239">
        <v>0</v>
      </c>
      <c r="I284" s="18">
        <v>0</v>
      </c>
      <c r="J284" s="18">
        <v>0</v>
      </c>
    </row>
    <row r="285" spans="1:10" x14ac:dyDescent="0.25">
      <c r="A285" s="102"/>
      <c r="B285" s="102"/>
      <c r="C285" s="30"/>
      <c r="D285" s="16"/>
      <c r="E285" s="78" t="s">
        <v>254</v>
      </c>
      <c r="F285" s="239">
        <v>0</v>
      </c>
      <c r="G285" s="260"/>
      <c r="H285" s="239">
        <v>0</v>
      </c>
      <c r="I285" s="18">
        <v>0</v>
      </c>
      <c r="J285" s="18">
        <v>0</v>
      </c>
    </row>
    <row r="286" spans="1:10" x14ac:dyDescent="0.25">
      <c r="A286" s="102"/>
      <c r="B286" s="102"/>
      <c r="C286" s="30"/>
      <c r="D286" s="16"/>
      <c r="E286" s="78" t="s">
        <v>358</v>
      </c>
      <c r="F286" s="239">
        <v>0</v>
      </c>
      <c r="G286" s="260">
        <v>314.50943999999998</v>
      </c>
      <c r="H286" s="239">
        <v>314.50943999999998</v>
      </c>
      <c r="I286" s="18">
        <v>0</v>
      </c>
      <c r="J286" s="18">
        <v>0</v>
      </c>
    </row>
    <row r="287" spans="1:10" ht="38.25" x14ac:dyDescent="0.25">
      <c r="A287" s="118"/>
      <c r="B287" s="119"/>
      <c r="C287" s="120" t="s">
        <v>482</v>
      </c>
      <c r="D287" s="119"/>
      <c r="E287" s="121" t="s">
        <v>483</v>
      </c>
      <c r="F287" s="251">
        <f t="shared" ref="F287:J289" si="23">F288</f>
        <v>0</v>
      </c>
      <c r="G287" s="251"/>
      <c r="H287" s="251">
        <f t="shared" si="23"/>
        <v>0</v>
      </c>
      <c r="I287" s="136">
        <f t="shared" si="23"/>
        <v>0</v>
      </c>
      <c r="J287" s="136">
        <f t="shared" si="23"/>
        <v>11652.8</v>
      </c>
    </row>
    <row r="288" spans="1:10" ht="39" x14ac:dyDescent="0.25">
      <c r="A288" s="43"/>
      <c r="B288" s="43"/>
      <c r="C288" s="43" t="s">
        <v>484</v>
      </c>
      <c r="D288" s="63"/>
      <c r="E288" s="44" t="s">
        <v>485</v>
      </c>
      <c r="F288" s="252">
        <f t="shared" si="23"/>
        <v>0</v>
      </c>
      <c r="G288" s="252"/>
      <c r="H288" s="252">
        <f t="shared" si="23"/>
        <v>0</v>
      </c>
      <c r="I288" s="45">
        <f t="shared" si="23"/>
        <v>0</v>
      </c>
      <c r="J288" s="45">
        <f t="shared" si="23"/>
        <v>11652.8</v>
      </c>
    </row>
    <row r="289" spans="1:12" ht="48.75" customHeight="1" x14ac:dyDescent="0.25">
      <c r="A289" s="46"/>
      <c r="B289" s="46"/>
      <c r="C289" s="46" t="s">
        <v>619</v>
      </c>
      <c r="D289" s="50"/>
      <c r="E289" s="47" t="s">
        <v>486</v>
      </c>
      <c r="F289" s="265">
        <f t="shared" si="23"/>
        <v>0</v>
      </c>
      <c r="G289" s="265"/>
      <c r="H289" s="265">
        <f t="shared" si="23"/>
        <v>0</v>
      </c>
      <c r="I289" s="86">
        <f t="shared" si="23"/>
        <v>0</v>
      </c>
      <c r="J289" s="86">
        <f>J290</f>
        <v>11652.8</v>
      </c>
    </row>
    <row r="290" spans="1:12" ht="39" x14ac:dyDescent="0.25">
      <c r="A290" s="102"/>
      <c r="B290" s="102"/>
      <c r="C290" s="7" t="s">
        <v>618</v>
      </c>
      <c r="D290" s="7"/>
      <c r="E290" s="3" t="s">
        <v>487</v>
      </c>
      <c r="F290" s="239">
        <v>0</v>
      </c>
      <c r="G290" s="239"/>
      <c r="H290" s="239">
        <v>0</v>
      </c>
      <c r="I290" s="18">
        <v>0</v>
      </c>
      <c r="J290" s="18">
        <v>11652.8</v>
      </c>
    </row>
    <row r="291" spans="1:12" x14ac:dyDescent="0.25">
      <c r="A291" s="102"/>
      <c r="B291" s="102"/>
      <c r="C291" s="7"/>
      <c r="D291" s="7" t="s">
        <v>546</v>
      </c>
      <c r="E291" s="3" t="s">
        <v>547</v>
      </c>
      <c r="F291" s="239">
        <v>0</v>
      </c>
      <c r="G291" s="239"/>
      <c r="H291" s="239">
        <v>0</v>
      </c>
      <c r="I291" s="18">
        <v>0</v>
      </c>
      <c r="J291" s="18">
        <v>2693.1</v>
      </c>
    </row>
    <row r="292" spans="1:12" x14ac:dyDescent="0.25">
      <c r="A292" s="102"/>
      <c r="B292" s="102"/>
      <c r="C292" s="7"/>
      <c r="D292" s="7"/>
      <c r="E292" s="11" t="s">
        <v>120</v>
      </c>
      <c r="F292" s="239">
        <v>0</v>
      </c>
      <c r="G292" s="239"/>
      <c r="H292" s="239">
        <v>0</v>
      </c>
      <c r="I292" s="18">
        <v>0</v>
      </c>
      <c r="J292" s="18">
        <v>2693.1</v>
      </c>
    </row>
    <row r="293" spans="1:12" ht="26.25" x14ac:dyDescent="0.25">
      <c r="A293" s="102"/>
      <c r="B293" s="102"/>
      <c r="C293" s="7"/>
      <c r="D293" s="7" t="s">
        <v>366</v>
      </c>
      <c r="E293" s="3" t="s">
        <v>367</v>
      </c>
      <c r="F293" s="239">
        <v>0</v>
      </c>
      <c r="G293" s="239"/>
      <c r="H293" s="239">
        <v>0</v>
      </c>
      <c r="I293" s="18">
        <v>0</v>
      </c>
      <c r="J293" s="66">
        <v>8959.7000000000007</v>
      </c>
    </row>
    <row r="294" spans="1:12" x14ac:dyDescent="0.25">
      <c r="A294" s="102"/>
      <c r="B294" s="102"/>
      <c r="C294" s="7"/>
      <c r="D294" s="7"/>
      <c r="E294" s="11" t="s">
        <v>120</v>
      </c>
      <c r="F294" s="239">
        <v>0</v>
      </c>
      <c r="G294" s="239"/>
      <c r="H294" s="239">
        <v>0</v>
      </c>
      <c r="I294" s="18">
        <v>0</v>
      </c>
      <c r="J294" s="18">
        <v>8959.7000000000007</v>
      </c>
    </row>
    <row r="295" spans="1:12" x14ac:dyDescent="0.25">
      <c r="A295" s="106"/>
      <c r="B295" s="23" t="s">
        <v>672</v>
      </c>
      <c r="C295" s="107"/>
      <c r="D295" s="106"/>
      <c r="E295" s="108" t="s">
        <v>673</v>
      </c>
      <c r="F295" s="250">
        <f>F296+F343</f>
        <v>9921.7999999999993</v>
      </c>
      <c r="G295" s="250">
        <f>G296+G343</f>
        <v>0.11971</v>
      </c>
      <c r="H295" s="250">
        <f>H296+H343</f>
        <v>9921.9197100000001</v>
      </c>
      <c r="I295" s="39">
        <f>I296+I343</f>
        <v>9563.5999999999985</v>
      </c>
      <c r="J295" s="39">
        <f>J296+J343</f>
        <v>3939.8999999999996</v>
      </c>
    </row>
    <row r="296" spans="1:12" ht="25.5" x14ac:dyDescent="0.25">
      <c r="A296" s="106"/>
      <c r="B296" s="22"/>
      <c r="C296" s="107" t="s">
        <v>6</v>
      </c>
      <c r="D296" s="106"/>
      <c r="E296" s="111" t="s">
        <v>7</v>
      </c>
      <c r="F296" s="250">
        <f>F297</f>
        <v>8942.2999999999993</v>
      </c>
      <c r="G296" s="250">
        <f>G297</f>
        <v>0.11971</v>
      </c>
      <c r="H296" s="250">
        <f>H297</f>
        <v>8942.4197100000001</v>
      </c>
      <c r="I296" s="39">
        <f>I297</f>
        <v>9563.5999999999985</v>
      </c>
      <c r="J296" s="39">
        <f>J297</f>
        <v>3939.8999999999996</v>
      </c>
    </row>
    <row r="297" spans="1:12" ht="25.5" x14ac:dyDescent="0.25">
      <c r="A297" s="118"/>
      <c r="B297" s="119"/>
      <c r="C297" s="120" t="s">
        <v>350</v>
      </c>
      <c r="D297" s="119"/>
      <c r="E297" s="121" t="s">
        <v>351</v>
      </c>
      <c r="F297" s="251">
        <f>F298+F314+F319</f>
        <v>8942.2999999999993</v>
      </c>
      <c r="G297" s="251">
        <f>G298+G314+G319</f>
        <v>0.11971</v>
      </c>
      <c r="H297" s="251">
        <f>H298+H314+H319</f>
        <v>8942.4197100000001</v>
      </c>
      <c r="I297" s="136">
        <f>I298+I314+I319</f>
        <v>9563.5999999999985</v>
      </c>
      <c r="J297" s="136">
        <f>J298+J314+J319</f>
        <v>3939.8999999999996</v>
      </c>
      <c r="L297" s="57"/>
    </row>
    <row r="298" spans="1:12" x14ac:dyDescent="0.25">
      <c r="A298" s="43"/>
      <c r="B298" s="43"/>
      <c r="C298" s="43" t="s">
        <v>352</v>
      </c>
      <c r="D298" s="43"/>
      <c r="E298" s="76" t="s">
        <v>353</v>
      </c>
      <c r="F298" s="252">
        <f>F299</f>
        <v>1698.3</v>
      </c>
      <c r="G298" s="252">
        <f>G299</f>
        <v>0</v>
      </c>
      <c r="H298" s="252">
        <f>H299</f>
        <v>1698.3</v>
      </c>
      <c r="I298" s="45">
        <f>I299</f>
        <v>0</v>
      </c>
      <c r="J298" s="45">
        <f>J299</f>
        <v>0</v>
      </c>
      <c r="L298" s="57"/>
    </row>
    <row r="299" spans="1:12" ht="26.25" x14ac:dyDescent="0.25">
      <c r="A299" s="46"/>
      <c r="B299" s="46"/>
      <c r="C299" s="46" t="s">
        <v>361</v>
      </c>
      <c r="D299" s="50"/>
      <c r="E299" s="27" t="s">
        <v>362</v>
      </c>
      <c r="F299" s="264">
        <f>F302+F308</f>
        <v>1698.3</v>
      </c>
      <c r="G299" s="264"/>
      <c r="H299" s="264">
        <f>H302+H308</f>
        <v>1698.3</v>
      </c>
      <c r="I299" s="80">
        <f>I302+I308</f>
        <v>0</v>
      </c>
      <c r="J299" s="80">
        <f>J302+J308</f>
        <v>0</v>
      </c>
      <c r="K299" s="79"/>
    </row>
    <row r="300" spans="1:12" s="56" customFormat="1" ht="26.25" x14ac:dyDescent="0.25">
      <c r="A300" s="103"/>
      <c r="B300" s="103"/>
      <c r="C300" s="7" t="s">
        <v>596</v>
      </c>
      <c r="D300" s="7"/>
      <c r="E300" s="25" t="s">
        <v>356</v>
      </c>
      <c r="F300" s="239">
        <f>F302+F308</f>
        <v>1698.3</v>
      </c>
      <c r="G300" s="239"/>
      <c r="H300" s="239">
        <f>H302+H308</f>
        <v>1698.3</v>
      </c>
      <c r="I300" s="18">
        <f>I302+I308</f>
        <v>0</v>
      </c>
      <c r="J300" s="18">
        <f>J302+J308</f>
        <v>0</v>
      </c>
      <c r="K300" s="81"/>
    </row>
    <row r="301" spans="1:12" s="56" customFormat="1" x14ac:dyDescent="0.25">
      <c r="A301" s="103"/>
      <c r="B301" s="103"/>
      <c r="C301" s="7"/>
      <c r="D301" s="7"/>
      <c r="E301" s="25" t="s">
        <v>290</v>
      </c>
      <c r="F301" s="239"/>
      <c r="G301" s="239"/>
      <c r="H301" s="239"/>
      <c r="I301" s="18"/>
      <c r="J301" s="18"/>
      <c r="K301" s="81"/>
    </row>
    <row r="302" spans="1:12" x14ac:dyDescent="0.25">
      <c r="A302" s="102"/>
      <c r="B302" s="102"/>
      <c r="C302" s="7" t="s">
        <v>596</v>
      </c>
      <c r="D302" s="7"/>
      <c r="E302" s="77" t="s">
        <v>363</v>
      </c>
      <c r="F302" s="254">
        <f>F304+F305+F306+F307</f>
        <v>1428</v>
      </c>
      <c r="G302" s="254"/>
      <c r="H302" s="254">
        <f>H304+H305+H306+H307</f>
        <v>1428</v>
      </c>
      <c r="I302" s="15">
        <v>0</v>
      </c>
      <c r="J302" s="15">
        <v>0</v>
      </c>
      <c r="K302" s="79"/>
    </row>
    <row r="303" spans="1:12" ht="26.25" x14ac:dyDescent="0.25">
      <c r="A303" s="102"/>
      <c r="B303" s="102"/>
      <c r="C303" s="7"/>
      <c r="D303" s="7" t="s">
        <v>366</v>
      </c>
      <c r="E303" s="3" t="s">
        <v>367</v>
      </c>
      <c r="F303" s="254">
        <v>1428</v>
      </c>
      <c r="G303" s="254"/>
      <c r="H303" s="288">
        <v>1428</v>
      </c>
      <c r="I303" s="15">
        <v>0</v>
      </c>
      <c r="J303" s="15">
        <v>0</v>
      </c>
      <c r="K303" s="79"/>
    </row>
    <row r="304" spans="1:12" x14ac:dyDescent="0.25">
      <c r="A304" s="102"/>
      <c r="B304" s="102"/>
      <c r="C304" s="7"/>
      <c r="D304" s="7"/>
      <c r="E304" s="78" t="s">
        <v>186</v>
      </c>
      <c r="F304" s="239">
        <v>0</v>
      </c>
      <c r="G304" s="239"/>
      <c r="H304" s="260">
        <v>0</v>
      </c>
      <c r="I304" s="18"/>
      <c r="J304" s="18"/>
      <c r="K304" s="79"/>
    </row>
    <row r="305" spans="1:11" x14ac:dyDescent="0.25">
      <c r="A305" s="102"/>
      <c r="B305" s="102"/>
      <c r="C305" s="7"/>
      <c r="D305" s="7"/>
      <c r="E305" s="78" t="s">
        <v>254</v>
      </c>
      <c r="F305" s="239">
        <v>0</v>
      </c>
      <c r="G305" s="239"/>
      <c r="H305" s="260">
        <v>0</v>
      </c>
      <c r="I305" s="18"/>
      <c r="J305" s="18"/>
      <c r="K305" s="79"/>
    </row>
    <row r="306" spans="1:11" x14ac:dyDescent="0.25">
      <c r="A306" s="102"/>
      <c r="B306" s="102"/>
      <c r="C306" s="7"/>
      <c r="D306" s="7"/>
      <c r="E306" s="78" t="s">
        <v>358</v>
      </c>
      <c r="F306" s="260">
        <v>1428</v>
      </c>
      <c r="G306" s="260"/>
      <c r="H306" s="260">
        <v>1428</v>
      </c>
      <c r="I306" s="66"/>
      <c r="J306" s="66"/>
      <c r="K306" s="79"/>
    </row>
    <row r="307" spans="1:11" x14ac:dyDescent="0.25">
      <c r="A307" s="102"/>
      <c r="B307" s="102"/>
      <c r="C307" s="7"/>
      <c r="D307" s="7"/>
      <c r="E307" s="78" t="s">
        <v>364</v>
      </c>
      <c r="F307" s="239">
        <v>0</v>
      </c>
      <c r="G307" s="239"/>
      <c r="H307" s="260">
        <v>0</v>
      </c>
      <c r="I307" s="18"/>
      <c r="J307" s="18"/>
      <c r="K307" s="79"/>
    </row>
    <row r="308" spans="1:11" ht="39" x14ac:dyDescent="0.25">
      <c r="A308" s="102"/>
      <c r="B308" s="102"/>
      <c r="C308" s="7" t="s">
        <v>596</v>
      </c>
      <c r="D308" s="7"/>
      <c r="E308" s="77" t="s">
        <v>365</v>
      </c>
      <c r="F308" s="254">
        <f>F309</f>
        <v>270.3</v>
      </c>
      <c r="G308" s="254"/>
      <c r="H308" s="288">
        <f>H309</f>
        <v>270.3</v>
      </c>
      <c r="I308" s="15">
        <f>I309</f>
        <v>0</v>
      </c>
      <c r="J308" s="15">
        <f>J309</f>
        <v>0</v>
      </c>
      <c r="K308" s="79"/>
    </row>
    <row r="309" spans="1:11" ht="26.25" x14ac:dyDescent="0.25">
      <c r="A309" s="102"/>
      <c r="B309" s="102"/>
      <c r="C309" s="7"/>
      <c r="D309" s="7" t="s">
        <v>366</v>
      </c>
      <c r="E309" s="3" t="s">
        <v>367</v>
      </c>
      <c r="F309" s="239">
        <f>F310+F311+F312+F313</f>
        <v>270.3</v>
      </c>
      <c r="G309" s="239"/>
      <c r="H309" s="260">
        <f>H310+H311+H312+H313</f>
        <v>270.3</v>
      </c>
      <c r="I309" s="18">
        <v>0</v>
      </c>
      <c r="J309" s="18">
        <v>0</v>
      </c>
      <c r="K309" s="79"/>
    </row>
    <row r="310" spans="1:11" x14ac:dyDescent="0.25">
      <c r="A310" s="102"/>
      <c r="B310" s="102"/>
      <c r="C310" s="7"/>
      <c r="D310" s="7"/>
      <c r="E310" s="78" t="s">
        <v>186</v>
      </c>
      <c r="F310" s="239">
        <v>0</v>
      </c>
      <c r="G310" s="239"/>
      <c r="H310" s="239">
        <v>0</v>
      </c>
      <c r="I310" s="18"/>
      <c r="J310" s="18"/>
      <c r="K310" s="79"/>
    </row>
    <row r="311" spans="1:11" x14ac:dyDescent="0.25">
      <c r="A311" s="102"/>
      <c r="B311" s="102"/>
      <c r="C311" s="7"/>
      <c r="D311" s="7"/>
      <c r="E311" s="78" t="s">
        <v>254</v>
      </c>
      <c r="F311" s="239">
        <v>0</v>
      </c>
      <c r="G311" s="239"/>
      <c r="H311" s="239">
        <v>0</v>
      </c>
      <c r="I311" s="18"/>
      <c r="J311" s="18"/>
      <c r="K311" s="79"/>
    </row>
    <row r="312" spans="1:11" x14ac:dyDescent="0.25">
      <c r="A312" s="102"/>
      <c r="B312" s="102"/>
      <c r="C312" s="7"/>
      <c r="D312" s="7"/>
      <c r="E312" s="78" t="s">
        <v>358</v>
      </c>
      <c r="F312" s="260">
        <v>270.3</v>
      </c>
      <c r="G312" s="260"/>
      <c r="H312" s="260">
        <v>270.3</v>
      </c>
      <c r="I312" s="66"/>
      <c r="J312" s="66"/>
      <c r="K312" s="79"/>
    </row>
    <row r="313" spans="1:11" x14ac:dyDescent="0.25">
      <c r="A313" s="102"/>
      <c r="B313" s="102"/>
      <c r="C313" s="7"/>
      <c r="D313" s="7"/>
      <c r="E313" s="78" t="s">
        <v>364</v>
      </c>
      <c r="F313" s="239">
        <v>0</v>
      </c>
      <c r="G313" s="239"/>
      <c r="H313" s="239">
        <v>0</v>
      </c>
      <c r="I313" s="18"/>
      <c r="J313" s="18"/>
      <c r="K313" s="79"/>
    </row>
    <row r="314" spans="1:11" ht="26.25" x14ac:dyDescent="0.25">
      <c r="A314" s="43"/>
      <c r="B314" s="43"/>
      <c r="C314" s="43" t="s">
        <v>368</v>
      </c>
      <c r="D314" s="43"/>
      <c r="E314" s="76" t="s">
        <v>369</v>
      </c>
      <c r="F314" s="252">
        <f>F315</f>
        <v>286.2</v>
      </c>
      <c r="G314" s="252"/>
      <c r="H314" s="252">
        <f t="shared" ref="H314:J315" si="24">H315</f>
        <v>286.2</v>
      </c>
      <c r="I314" s="45">
        <f t="shared" si="24"/>
        <v>400</v>
      </c>
      <c r="J314" s="45">
        <f t="shared" si="24"/>
        <v>0</v>
      </c>
    </row>
    <row r="315" spans="1:11" ht="26.25" customHeight="1" x14ac:dyDescent="0.25">
      <c r="A315" s="46"/>
      <c r="B315" s="46"/>
      <c r="C315" s="46" t="s">
        <v>382</v>
      </c>
      <c r="D315" s="50"/>
      <c r="E315" s="27" t="s">
        <v>383</v>
      </c>
      <c r="F315" s="240">
        <f>F316</f>
        <v>286.2</v>
      </c>
      <c r="G315" s="240"/>
      <c r="H315" s="240">
        <f t="shared" si="24"/>
        <v>286.2</v>
      </c>
      <c r="I315" s="21">
        <f t="shared" si="24"/>
        <v>400</v>
      </c>
      <c r="J315" s="21">
        <f t="shared" si="24"/>
        <v>0</v>
      </c>
    </row>
    <row r="316" spans="1:11" x14ac:dyDescent="0.25">
      <c r="A316" s="102"/>
      <c r="B316" s="102"/>
      <c r="C316" s="7" t="s">
        <v>386</v>
      </c>
      <c r="D316" s="30"/>
      <c r="E316" s="82" t="s">
        <v>387</v>
      </c>
      <c r="F316" s="260">
        <v>286.2</v>
      </c>
      <c r="G316" s="260"/>
      <c r="H316" s="260">
        <v>286.2</v>
      </c>
      <c r="I316" s="66">
        <v>400</v>
      </c>
      <c r="J316" s="66">
        <v>0</v>
      </c>
    </row>
    <row r="317" spans="1:11" ht="26.25" x14ac:dyDescent="0.25">
      <c r="A317" s="102"/>
      <c r="B317" s="102"/>
      <c r="C317" s="7" t="s">
        <v>388</v>
      </c>
      <c r="D317" s="30"/>
      <c r="E317" s="82" t="s">
        <v>389</v>
      </c>
      <c r="F317" s="260">
        <f>50-50</f>
        <v>0</v>
      </c>
      <c r="G317" s="260"/>
      <c r="H317" s="260">
        <f>50-50</f>
        <v>0</v>
      </c>
      <c r="I317" s="66">
        <f>52-52</f>
        <v>0</v>
      </c>
      <c r="J317" s="66">
        <f>54-54</f>
        <v>0</v>
      </c>
    </row>
    <row r="318" spans="1:11" ht="26.25" x14ac:dyDescent="0.25">
      <c r="A318" s="102"/>
      <c r="B318" s="102"/>
      <c r="C318" s="7"/>
      <c r="D318" s="7" t="s">
        <v>340</v>
      </c>
      <c r="E318" s="3" t="s">
        <v>341</v>
      </c>
      <c r="F318" s="260">
        <v>286.2</v>
      </c>
      <c r="G318" s="260"/>
      <c r="H318" s="260">
        <v>286.2</v>
      </c>
      <c r="I318" s="66">
        <v>400</v>
      </c>
      <c r="J318" s="66">
        <v>0</v>
      </c>
    </row>
    <row r="319" spans="1:11" ht="26.25" x14ac:dyDescent="0.25">
      <c r="A319" s="43"/>
      <c r="B319" s="43"/>
      <c r="C319" s="43" t="s">
        <v>394</v>
      </c>
      <c r="D319" s="43"/>
      <c r="E319" s="76" t="s">
        <v>395</v>
      </c>
      <c r="F319" s="252">
        <f>F320+F327+F340</f>
        <v>6957.8</v>
      </c>
      <c r="G319" s="252">
        <f>G320+G327+G340</f>
        <v>0.11971</v>
      </c>
      <c r="H319" s="252">
        <f>H320+H327+H340</f>
        <v>6957.9197100000001</v>
      </c>
      <c r="I319" s="45">
        <f>I320+I327+I340</f>
        <v>9163.5999999999985</v>
      </c>
      <c r="J319" s="45">
        <f>J320+J327+J340</f>
        <v>3939.8999999999996</v>
      </c>
    </row>
    <row r="320" spans="1:11" ht="39" x14ac:dyDescent="0.25">
      <c r="A320" s="46"/>
      <c r="B320" s="46"/>
      <c r="C320" s="46" t="s">
        <v>396</v>
      </c>
      <c r="D320" s="46"/>
      <c r="E320" s="27" t="s">
        <v>397</v>
      </c>
      <c r="F320" s="240">
        <f>F321+F323+F325</f>
        <v>4201.2</v>
      </c>
      <c r="G320" s="240"/>
      <c r="H320" s="240">
        <f>H321+H323+H325</f>
        <v>4201.2</v>
      </c>
      <c r="I320" s="21">
        <f>I321+I323+I325</f>
        <v>3278</v>
      </c>
      <c r="J320" s="21">
        <f>J321+J323+J325</f>
        <v>3409.1</v>
      </c>
    </row>
    <row r="321" spans="1:12" ht="26.25" x14ac:dyDescent="0.25">
      <c r="A321" s="7"/>
      <c r="B321" s="7"/>
      <c r="C321" s="7" t="s">
        <v>398</v>
      </c>
      <c r="D321" s="7"/>
      <c r="E321" s="82" t="s">
        <v>399</v>
      </c>
      <c r="F321" s="260">
        <v>3091.9</v>
      </c>
      <c r="G321" s="260"/>
      <c r="H321" s="260">
        <v>3091.9</v>
      </c>
      <c r="I321" s="66">
        <v>3215.6</v>
      </c>
      <c r="J321" s="66">
        <v>3344.2</v>
      </c>
      <c r="K321" s="57"/>
      <c r="L321" s="57"/>
    </row>
    <row r="322" spans="1:12" ht="26.25" x14ac:dyDescent="0.25">
      <c r="A322" s="16"/>
      <c r="B322" s="16"/>
      <c r="C322" s="16"/>
      <c r="D322" s="7" t="s">
        <v>340</v>
      </c>
      <c r="E322" s="3" t="s">
        <v>341</v>
      </c>
      <c r="F322" s="260">
        <v>3091.9</v>
      </c>
      <c r="G322" s="260"/>
      <c r="H322" s="260">
        <v>3091.9</v>
      </c>
      <c r="I322" s="66">
        <v>3215.6</v>
      </c>
      <c r="J322" s="66">
        <v>3344.2</v>
      </c>
    </row>
    <row r="323" spans="1:12" ht="26.25" x14ac:dyDescent="0.25">
      <c r="A323" s="7"/>
      <c r="B323" s="7"/>
      <c r="C323" s="7" t="s">
        <v>400</v>
      </c>
      <c r="D323" s="7"/>
      <c r="E323" s="25" t="s">
        <v>401</v>
      </c>
      <c r="F323" s="239">
        <v>564.79999999999995</v>
      </c>
      <c r="G323" s="239"/>
      <c r="H323" s="239">
        <v>564.79999999999995</v>
      </c>
      <c r="I323" s="18"/>
      <c r="J323" s="18"/>
    </row>
    <row r="324" spans="1:12" ht="26.25" x14ac:dyDescent="0.25">
      <c r="A324" s="16"/>
      <c r="B324" s="16"/>
      <c r="C324" s="16"/>
      <c r="D324" s="7" t="s">
        <v>340</v>
      </c>
      <c r="E324" s="3" t="s">
        <v>341</v>
      </c>
      <c r="F324" s="239">
        <v>564.79999999999995</v>
      </c>
      <c r="G324" s="239"/>
      <c r="H324" s="239">
        <v>564.79999999999995</v>
      </c>
      <c r="I324" s="18"/>
      <c r="J324" s="18"/>
    </row>
    <row r="325" spans="1:12" ht="39" x14ac:dyDescent="0.25">
      <c r="A325" s="7"/>
      <c r="B325" s="7"/>
      <c r="C325" s="7" t="s">
        <v>601</v>
      </c>
      <c r="D325" s="7"/>
      <c r="E325" s="3" t="s">
        <v>402</v>
      </c>
      <c r="F325" s="239">
        <v>544.5</v>
      </c>
      <c r="G325" s="239"/>
      <c r="H325" s="239">
        <v>544.5</v>
      </c>
      <c r="I325" s="18">
        <v>62.4</v>
      </c>
      <c r="J325" s="18">
        <v>64.900000000000006</v>
      </c>
    </row>
    <row r="326" spans="1:12" ht="26.25" x14ac:dyDescent="0.25">
      <c r="A326" s="7"/>
      <c r="B326" s="7"/>
      <c r="C326" s="7"/>
      <c r="D326" s="7" t="s">
        <v>340</v>
      </c>
      <c r="E326" s="3" t="s">
        <v>341</v>
      </c>
      <c r="F326" s="239">
        <v>544.5</v>
      </c>
      <c r="G326" s="239"/>
      <c r="H326" s="239">
        <v>544.5</v>
      </c>
      <c r="I326" s="18">
        <v>62.4</v>
      </c>
      <c r="J326" s="18">
        <v>64.900000000000006</v>
      </c>
    </row>
    <row r="327" spans="1:12" ht="26.25" x14ac:dyDescent="0.25">
      <c r="A327" s="46"/>
      <c r="B327" s="46"/>
      <c r="C327" s="46" t="s">
        <v>403</v>
      </c>
      <c r="D327" s="46"/>
      <c r="E327" s="27" t="s">
        <v>404</v>
      </c>
      <c r="F327" s="240">
        <f>F328+F330+F332+F334</f>
        <v>490.8</v>
      </c>
      <c r="G327" s="240">
        <f>G328+G330+G332+G334+G336</f>
        <v>0.11971</v>
      </c>
      <c r="H327" s="240">
        <f>H328+H330+H332+H334+H336</f>
        <v>490.91971000000001</v>
      </c>
      <c r="I327" s="21">
        <f>I328+I330+I332+I334</f>
        <v>5885.5999999999995</v>
      </c>
      <c r="J327" s="21">
        <f>J328+J330+J332+J334</f>
        <v>530.79999999999995</v>
      </c>
    </row>
    <row r="328" spans="1:12" ht="25.5" x14ac:dyDescent="0.25">
      <c r="A328" s="7"/>
      <c r="B328" s="7"/>
      <c r="C328" s="7" t="s">
        <v>405</v>
      </c>
      <c r="D328" s="22"/>
      <c r="E328" s="1" t="s">
        <v>406</v>
      </c>
      <c r="F328" s="239">
        <v>490.8</v>
      </c>
      <c r="G328" s="239"/>
      <c r="H328" s="239">
        <v>490.8</v>
      </c>
      <c r="I328" s="18">
        <v>510.4</v>
      </c>
      <c r="J328" s="18">
        <v>530.79999999999995</v>
      </c>
    </row>
    <row r="329" spans="1:12" ht="26.25" x14ac:dyDescent="0.25">
      <c r="A329" s="7"/>
      <c r="B329" s="7"/>
      <c r="C329" s="7"/>
      <c r="D329" s="7" t="s">
        <v>340</v>
      </c>
      <c r="E329" s="3" t="s">
        <v>341</v>
      </c>
      <c r="F329" s="239">
        <v>490.8</v>
      </c>
      <c r="G329" s="239"/>
      <c r="H329" s="239">
        <v>490.8</v>
      </c>
      <c r="I329" s="18">
        <v>510.4</v>
      </c>
      <c r="J329" s="18">
        <v>530.79999999999995</v>
      </c>
    </row>
    <row r="330" spans="1:12" x14ac:dyDescent="0.25">
      <c r="A330" s="7"/>
      <c r="B330" s="7"/>
      <c r="C330" s="7" t="s">
        <v>602</v>
      </c>
      <c r="D330" s="4"/>
      <c r="E330" s="25" t="s">
        <v>415</v>
      </c>
      <c r="F330" s="239">
        <v>0</v>
      </c>
      <c r="G330" s="239"/>
      <c r="H330" s="239">
        <v>0</v>
      </c>
      <c r="I330" s="18">
        <f>I331</f>
        <v>4478.3999999999996</v>
      </c>
      <c r="J330" s="18">
        <v>0</v>
      </c>
    </row>
    <row r="331" spans="1:12" ht="26.25" x14ac:dyDescent="0.25">
      <c r="A331" s="7"/>
      <c r="B331" s="7"/>
      <c r="C331" s="7"/>
      <c r="D331" s="7" t="s">
        <v>340</v>
      </c>
      <c r="E331" s="3" t="s">
        <v>341</v>
      </c>
      <c r="F331" s="239">
        <v>0</v>
      </c>
      <c r="G331" s="239"/>
      <c r="H331" s="239">
        <v>0</v>
      </c>
      <c r="I331" s="18">
        <f>5375.2-896.8</f>
        <v>4478.3999999999996</v>
      </c>
      <c r="J331" s="18">
        <v>0</v>
      </c>
    </row>
    <row r="332" spans="1:12" x14ac:dyDescent="0.25">
      <c r="A332" s="7"/>
      <c r="B332" s="7"/>
      <c r="C332" s="7" t="s">
        <v>603</v>
      </c>
      <c r="D332" s="4"/>
      <c r="E332" s="25" t="s">
        <v>416</v>
      </c>
      <c r="F332" s="239">
        <v>0</v>
      </c>
      <c r="G332" s="239"/>
      <c r="H332" s="239">
        <v>0</v>
      </c>
      <c r="I332" s="18">
        <v>896.8</v>
      </c>
      <c r="J332" s="18">
        <v>0</v>
      </c>
    </row>
    <row r="333" spans="1:12" ht="26.25" x14ac:dyDescent="0.25">
      <c r="A333" s="7"/>
      <c r="B333" s="7"/>
      <c r="C333" s="7"/>
      <c r="D333" s="7" t="s">
        <v>340</v>
      </c>
      <c r="E333" s="3" t="s">
        <v>341</v>
      </c>
      <c r="F333" s="239">
        <v>0</v>
      </c>
      <c r="G333" s="239"/>
      <c r="H333" s="239">
        <v>0</v>
      </c>
      <c r="I333" s="18">
        <v>896.8</v>
      </c>
      <c r="J333" s="18">
        <v>0</v>
      </c>
    </row>
    <row r="334" spans="1:12" x14ac:dyDescent="0.25">
      <c r="A334" s="7"/>
      <c r="B334" s="7"/>
      <c r="C334" s="7" t="s">
        <v>604</v>
      </c>
      <c r="D334" s="4"/>
      <c r="E334" s="25" t="s">
        <v>417</v>
      </c>
      <c r="F334" s="239">
        <v>0</v>
      </c>
      <c r="G334" s="239"/>
      <c r="H334" s="239">
        <v>0</v>
      </c>
      <c r="I334" s="18">
        <v>0</v>
      </c>
      <c r="J334" s="18">
        <v>0</v>
      </c>
    </row>
    <row r="335" spans="1:12" ht="26.25" x14ac:dyDescent="0.25">
      <c r="A335" s="7"/>
      <c r="B335" s="7"/>
      <c r="C335" s="7"/>
      <c r="D335" s="7" t="s">
        <v>340</v>
      </c>
      <c r="E335" s="3" t="s">
        <v>341</v>
      </c>
      <c r="F335" s="239">
        <v>0</v>
      </c>
      <c r="G335" s="239"/>
      <c r="H335" s="239">
        <v>0</v>
      </c>
      <c r="I335" s="18">
        <v>0</v>
      </c>
      <c r="J335" s="18">
        <v>0</v>
      </c>
    </row>
    <row r="336" spans="1:12" ht="51.75" x14ac:dyDescent="0.25">
      <c r="A336" s="7"/>
      <c r="B336" s="7"/>
      <c r="C336" s="7" t="s">
        <v>409</v>
      </c>
      <c r="D336" s="22"/>
      <c r="E336" s="25" t="s">
        <v>410</v>
      </c>
      <c r="F336" s="239">
        <v>0</v>
      </c>
      <c r="G336" s="260">
        <v>0.11971</v>
      </c>
      <c r="H336" s="239">
        <v>0.11971</v>
      </c>
      <c r="I336" s="18">
        <v>0</v>
      </c>
      <c r="J336" s="18">
        <v>0</v>
      </c>
    </row>
    <row r="337" spans="1:12" ht="25.5" x14ac:dyDescent="0.25">
      <c r="A337" s="7"/>
      <c r="B337" s="7"/>
      <c r="C337" s="7"/>
      <c r="D337" s="4" t="s">
        <v>366</v>
      </c>
      <c r="E337" s="6" t="s">
        <v>367</v>
      </c>
      <c r="F337" s="239">
        <v>0</v>
      </c>
      <c r="G337" s="260">
        <v>0.11971</v>
      </c>
      <c r="H337" s="260">
        <v>0.11971</v>
      </c>
      <c r="I337" s="18">
        <v>0</v>
      </c>
      <c r="J337" s="18">
        <v>0</v>
      </c>
    </row>
    <row r="338" spans="1:12" x14ac:dyDescent="0.25">
      <c r="A338" s="7"/>
      <c r="B338" s="7"/>
      <c r="C338" s="7"/>
      <c r="D338" s="4"/>
      <c r="E338" s="3" t="s">
        <v>187</v>
      </c>
      <c r="F338" s="239">
        <v>0</v>
      </c>
      <c r="G338" s="260"/>
      <c r="H338" s="239">
        <v>0</v>
      </c>
      <c r="I338" s="18">
        <v>0</v>
      </c>
      <c r="J338" s="18">
        <v>0</v>
      </c>
    </row>
    <row r="339" spans="1:12" x14ac:dyDescent="0.25">
      <c r="A339" s="7"/>
      <c r="B339" s="7"/>
      <c r="C339" s="7"/>
      <c r="D339" s="4"/>
      <c r="E339" s="25" t="s">
        <v>120</v>
      </c>
      <c r="F339" s="239">
        <v>0</v>
      </c>
      <c r="G339" s="260">
        <v>0.11971</v>
      </c>
      <c r="H339" s="239">
        <v>0.11971</v>
      </c>
      <c r="I339" s="18">
        <v>0</v>
      </c>
      <c r="J339" s="18">
        <v>0</v>
      </c>
    </row>
    <row r="340" spans="1:12" ht="25.5" x14ac:dyDescent="0.25">
      <c r="A340" s="19"/>
      <c r="B340" s="19"/>
      <c r="C340" s="19" t="s">
        <v>418</v>
      </c>
      <c r="D340" s="19"/>
      <c r="E340" s="26" t="s">
        <v>419</v>
      </c>
      <c r="F340" s="240">
        <f>F341</f>
        <v>2265.8000000000002</v>
      </c>
      <c r="G340" s="240"/>
      <c r="H340" s="240">
        <f>H341</f>
        <v>2265.8000000000002</v>
      </c>
      <c r="I340" s="21">
        <f>I341</f>
        <v>0</v>
      </c>
      <c r="J340" s="21">
        <f>J341</f>
        <v>0</v>
      </c>
    </row>
    <row r="341" spans="1:12" ht="39" x14ac:dyDescent="0.25">
      <c r="A341" s="102"/>
      <c r="B341" s="102"/>
      <c r="C341" s="7" t="s">
        <v>605</v>
      </c>
      <c r="D341" s="4"/>
      <c r="E341" s="25" t="s">
        <v>184</v>
      </c>
      <c r="F341" s="239">
        <v>2265.8000000000002</v>
      </c>
      <c r="G341" s="239"/>
      <c r="H341" s="239">
        <v>2265.8000000000002</v>
      </c>
      <c r="I341" s="18">
        <v>0</v>
      </c>
      <c r="J341" s="18">
        <v>0</v>
      </c>
    </row>
    <row r="342" spans="1:12" ht="26.25" x14ac:dyDescent="0.25">
      <c r="A342" s="102"/>
      <c r="B342" s="102"/>
      <c r="C342" s="7"/>
      <c r="D342" s="7" t="s">
        <v>340</v>
      </c>
      <c r="E342" s="3" t="s">
        <v>341</v>
      </c>
      <c r="F342" s="239">
        <v>2265.8000000000002</v>
      </c>
      <c r="G342" s="239"/>
      <c r="H342" s="239">
        <v>2265.8000000000002</v>
      </c>
      <c r="I342" s="18">
        <v>0</v>
      </c>
      <c r="J342" s="18">
        <v>0</v>
      </c>
    </row>
    <row r="343" spans="1:12" x14ac:dyDescent="0.25">
      <c r="A343" s="102"/>
      <c r="B343" s="102"/>
      <c r="C343" s="107" t="s">
        <v>632</v>
      </c>
      <c r="D343" s="23"/>
      <c r="E343" s="108" t="s">
        <v>633</v>
      </c>
      <c r="F343" s="250">
        <f>F344</f>
        <v>979.5</v>
      </c>
      <c r="G343" s="250"/>
      <c r="H343" s="250">
        <f>H344</f>
        <v>979.5</v>
      </c>
      <c r="I343" s="39">
        <f t="shared" ref="I343:J345" si="25">I344</f>
        <v>0</v>
      </c>
      <c r="J343" s="39">
        <f t="shared" si="25"/>
        <v>0</v>
      </c>
    </row>
    <row r="344" spans="1:12" ht="38.25" x14ac:dyDescent="0.25">
      <c r="A344" s="102"/>
      <c r="B344" s="102"/>
      <c r="C344" s="107" t="s">
        <v>521</v>
      </c>
      <c r="D344" s="23"/>
      <c r="E344" s="108" t="s">
        <v>674</v>
      </c>
      <c r="F344" s="250">
        <f>F345</f>
        <v>979.5</v>
      </c>
      <c r="G344" s="250"/>
      <c r="H344" s="250">
        <f>H345</f>
        <v>979.5</v>
      </c>
      <c r="I344" s="39">
        <f t="shared" si="25"/>
        <v>0</v>
      </c>
      <c r="J344" s="39">
        <f t="shared" si="25"/>
        <v>0</v>
      </c>
    </row>
    <row r="345" spans="1:12" ht="25.5" x14ac:dyDescent="0.25">
      <c r="A345" s="102"/>
      <c r="B345" s="102"/>
      <c r="C345" s="112" t="s">
        <v>538</v>
      </c>
      <c r="D345" s="22"/>
      <c r="E345" s="1" t="s">
        <v>539</v>
      </c>
      <c r="F345" s="259">
        <f>F346</f>
        <v>979.5</v>
      </c>
      <c r="G345" s="259"/>
      <c r="H345" s="259">
        <f>H346</f>
        <v>979.5</v>
      </c>
      <c r="I345" s="51">
        <f t="shared" si="25"/>
        <v>0</v>
      </c>
      <c r="J345" s="51">
        <f t="shared" si="25"/>
        <v>0</v>
      </c>
    </row>
    <row r="346" spans="1:12" x14ac:dyDescent="0.25">
      <c r="A346" s="102"/>
      <c r="B346" s="102"/>
      <c r="C346" s="112"/>
      <c r="D346" s="22" t="s">
        <v>525</v>
      </c>
      <c r="E346" s="1" t="s">
        <v>526</v>
      </c>
      <c r="F346" s="259">
        <v>979.5</v>
      </c>
      <c r="G346" s="259"/>
      <c r="H346" s="259">
        <v>979.5</v>
      </c>
      <c r="I346" s="51">
        <v>0</v>
      </c>
      <c r="J346" s="51">
        <v>0</v>
      </c>
    </row>
    <row r="347" spans="1:12" x14ac:dyDescent="0.25">
      <c r="A347" s="102"/>
      <c r="B347" s="23" t="s">
        <v>675</v>
      </c>
      <c r="C347" s="107"/>
      <c r="D347" s="106"/>
      <c r="E347" s="108" t="s">
        <v>676</v>
      </c>
      <c r="F347" s="271">
        <f>F348</f>
        <v>22649.42</v>
      </c>
      <c r="G347" s="271"/>
      <c r="H347" s="271">
        <f>H348</f>
        <v>22649.42</v>
      </c>
      <c r="I347" s="113">
        <f>I348</f>
        <v>26636.711000000003</v>
      </c>
      <c r="J347" s="113">
        <f>J348</f>
        <v>31795.272000000001</v>
      </c>
    </row>
    <row r="348" spans="1:12" ht="25.5" x14ac:dyDescent="0.25">
      <c r="A348" s="102"/>
      <c r="B348" s="23"/>
      <c r="C348" s="107" t="s">
        <v>6</v>
      </c>
      <c r="D348" s="23"/>
      <c r="E348" s="111" t="s">
        <v>7</v>
      </c>
      <c r="F348" s="271">
        <f>F349+F377</f>
        <v>22649.42</v>
      </c>
      <c r="G348" s="271"/>
      <c r="H348" s="271">
        <f>H349+H377</f>
        <v>22649.42</v>
      </c>
      <c r="I348" s="113">
        <f>I349+I377</f>
        <v>26636.711000000003</v>
      </c>
      <c r="J348" s="113">
        <f>J349+J377</f>
        <v>31795.272000000001</v>
      </c>
    </row>
    <row r="349" spans="1:12" ht="25.5" x14ac:dyDescent="0.25">
      <c r="A349" s="118"/>
      <c r="B349" s="119"/>
      <c r="C349" s="120" t="s">
        <v>350</v>
      </c>
      <c r="D349" s="119"/>
      <c r="E349" s="121" t="s">
        <v>351</v>
      </c>
      <c r="F349" s="251">
        <f>F350+F356</f>
        <v>13544.814999999999</v>
      </c>
      <c r="G349" s="251"/>
      <c r="H349" s="251">
        <f>H350+H356</f>
        <v>13544.814999999999</v>
      </c>
      <c r="I349" s="136">
        <f>I350+I356</f>
        <v>16203.5</v>
      </c>
      <c r="J349" s="136">
        <f>J350+J356</f>
        <v>21743.4</v>
      </c>
      <c r="L349" s="57"/>
    </row>
    <row r="350" spans="1:12" x14ac:dyDescent="0.25">
      <c r="A350" s="43"/>
      <c r="B350" s="43"/>
      <c r="C350" s="43" t="s">
        <v>352</v>
      </c>
      <c r="D350" s="43"/>
      <c r="E350" s="76" t="s">
        <v>353</v>
      </c>
      <c r="F350" s="252">
        <f>F351+F363</f>
        <v>3286.9</v>
      </c>
      <c r="G350" s="252"/>
      <c r="H350" s="252">
        <f>H351+H363</f>
        <v>3286.9</v>
      </c>
      <c r="I350" s="45">
        <f>I351</f>
        <v>11777.9</v>
      </c>
      <c r="J350" s="45">
        <f>J351</f>
        <v>16641.400000000001</v>
      </c>
      <c r="L350" s="57"/>
    </row>
    <row r="351" spans="1:12" ht="26.25" x14ac:dyDescent="0.25">
      <c r="A351" s="30"/>
      <c r="B351" s="30"/>
      <c r="C351" s="30" t="s">
        <v>359</v>
      </c>
      <c r="D351" s="7"/>
      <c r="E351" s="3" t="s">
        <v>360</v>
      </c>
      <c r="F351" s="239">
        <f>F353+F354+F355</f>
        <v>3286.9</v>
      </c>
      <c r="G351" s="239"/>
      <c r="H351" s="239">
        <f>H353+H354+H355</f>
        <v>3286.9</v>
      </c>
      <c r="I351" s="18">
        <f>I353+I354+I355</f>
        <v>11777.9</v>
      </c>
      <c r="J351" s="18">
        <f>J353+J354+J355</f>
        <v>16641.400000000001</v>
      </c>
      <c r="K351" s="79"/>
    </row>
    <row r="352" spans="1:12" ht="26.25" x14ac:dyDescent="0.25">
      <c r="A352" s="30"/>
      <c r="B352" s="30"/>
      <c r="C352" s="30"/>
      <c r="D352" s="30" t="s">
        <v>340</v>
      </c>
      <c r="E352" s="82" t="s">
        <v>341</v>
      </c>
      <c r="F352" s="239">
        <v>3286.9</v>
      </c>
      <c r="G352" s="239"/>
      <c r="H352" s="239">
        <v>3286.9</v>
      </c>
      <c r="I352" s="18">
        <v>11777.9</v>
      </c>
      <c r="J352" s="18">
        <v>16641.400000000001</v>
      </c>
      <c r="K352" s="79"/>
    </row>
    <row r="353" spans="1:11" x14ac:dyDescent="0.25">
      <c r="A353" s="30"/>
      <c r="B353" s="30"/>
      <c r="C353" s="30"/>
      <c r="D353" s="7"/>
      <c r="E353" s="78" t="s">
        <v>186</v>
      </c>
      <c r="F353" s="239">
        <v>2185.8000000000002</v>
      </c>
      <c r="G353" s="239"/>
      <c r="H353" s="239">
        <v>2185.8000000000002</v>
      </c>
      <c r="I353" s="18">
        <v>7832.3</v>
      </c>
      <c r="J353" s="18">
        <v>11066.5</v>
      </c>
      <c r="K353" s="79"/>
    </row>
    <row r="354" spans="1:11" x14ac:dyDescent="0.25">
      <c r="A354" s="30"/>
      <c r="B354" s="30"/>
      <c r="C354" s="30"/>
      <c r="D354" s="7"/>
      <c r="E354" s="78" t="s">
        <v>254</v>
      </c>
      <c r="F354" s="239">
        <v>115</v>
      </c>
      <c r="G354" s="239"/>
      <c r="H354" s="239">
        <v>115</v>
      </c>
      <c r="I354" s="18">
        <v>412.2</v>
      </c>
      <c r="J354" s="18">
        <v>582.5</v>
      </c>
      <c r="K354" s="79"/>
    </row>
    <row r="355" spans="1:11" x14ac:dyDescent="0.25">
      <c r="A355" s="30"/>
      <c r="B355" s="30"/>
      <c r="C355" s="30"/>
      <c r="D355" s="7"/>
      <c r="E355" s="78" t="s">
        <v>358</v>
      </c>
      <c r="F355" s="239">
        <v>986.1</v>
      </c>
      <c r="G355" s="239"/>
      <c r="H355" s="239">
        <v>986.1</v>
      </c>
      <c r="I355" s="18">
        <v>3533.4</v>
      </c>
      <c r="J355" s="18">
        <v>4992.3999999999996</v>
      </c>
      <c r="K355" s="79"/>
    </row>
    <row r="356" spans="1:11" ht="26.25" x14ac:dyDescent="0.25">
      <c r="A356" s="43"/>
      <c r="B356" s="43"/>
      <c r="C356" s="43" t="s">
        <v>368</v>
      </c>
      <c r="D356" s="43"/>
      <c r="E356" s="76" t="s">
        <v>369</v>
      </c>
      <c r="F356" s="252">
        <f>F357+F370</f>
        <v>10257.914999999999</v>
      </c>
      <c r="G356" s="252"/>
      <c r="H356" s="252">
        <f>H357+H370</f>
        <v>10257.914999999999</v>
      </c>
      <c r="I356" s="45">
        <f>I357+I370</f>
        <v>4425.6000000000004</v>
      </c>
      <c r="J356" s="45">
        <f>J357+J370</f>
        <v>5102</v>
      </c>
    </row>
    <row r="357" spans="1:11" ht="26.25" x14ac:dyDescent="0.25">
      <c r="A357" s="46"/>
      <c r="B357" s="46"/>
      <c r="C357" s="46" t="s">
        <v>375</v>
      </c>
      <c r="D357" s="46"/>
      <c r="E357" s="27" t="s">
        <v>376</v>
      </c>
      <c r="F357" s="240">
        <f>F366+F368+F363+F358</f>
        <v>8140.9149999999991</v>
      </c>
      <c r="G357" s="240"/>
      <c r="H357" s="240">
        <f>H366+H368+H363+H358</f>
        <v>8140.9149999999991</v>
      </c>
      <c r="I357" s="21">
        <f>I366+I368+I363</f>
        <v>4425.6000000000004</v>
      </c>
      <c r="J357" s="21">
        <f>J366+J368+J363</f>
        <v>5102</v>
      </c>
    </row>
    <row r="358" spans="1:11" x14ac:dyDescent="0.25">
      <c r="A358" s="16"/>
      <c r="B358" s="16"/>
      <c r="C358" s="7" t="s">
        <v>819</v>
      </c>
      <c r="D358" s="7"/>
      <c r="E358" s="25" t="s">
        <v>818</v>
      </c>
      <c r="F358" s="239">
        <f>F359</f>
        <v>3850.9149999999995</v>
      </c>
      <c r="G358" s="239"/>
      <c r="H358" s="239">
        <f>H359</f>
        <v>3850.9149999999995</v>
      </c>
      <c r="I358" s="39"/>
      <c r="J358" s="39"/>
    </row>
    <row r="359" spans="1:11" ht="26.25" x14ac:dyDescent="0.25">
      <c r="A359" s="16"/>
      <c r="B359" s="16"/>
      <c r="C359" s="7"/>
      <c r="D359" s="7" t="s">
        <v>340</v>
      </c>
      <c r="E359" s="3" t="s">
        <v>341</v>
      </c>
      <c r="F359" s="239">
        <f>SUM(F360+F361+F362)</f>
        <v>3850.9149999999995</v>
      </c>
      <c r="G359" s="239"/>
      <c r="H359" s="239">
        <f>SUM(H360+H361+H362)</f>
        <v>3850.9149999999995</v>
      </c>
      <c r="I359" s="39"/>
      <c r="J359" s="39"/>
    </row>
    <row r="360" spans="1:11" x14ac:dyDescent="0.25">
      <c r="A360" s="16"/>
      <c r="B360" s="16"/>
      <c r="C360" s="7"/>
      <c r="D360" s="7"/>
      <c r="E360" s="78" t="s">
        <v>254</v>
      </c>
      <c r="F360" s="239">
        <v>3465.8229999999999</v>
      </c>
      <c r="G360" s="239"/>
      <c r="H360" s="239">
        <v>3465.8229999999999</v>
      </c>
      <c r="I360" s="39"/>
      <c r="J360" s="39"/>
    </row>
    <row r="361" spans="1:11" x14ac:dyDescent="0.25">
      <c r="A361" s="16"/>
      <c r="B361" s="16"/>
      <c r="C361" s="7"/>
      <c r="D361" s="7"/>
      <c r="E361" s="78" t="s">
        <v>358</v>
      </c>
      <c r="F361" s="239">
        <v>192.54599999999999</v>
      </c>
      <c r="G361" s="239"/>
      <c r="H361" s="239">
        <v>192.54599999999999</v>
      </c>
      <c r="I361" s="39"/>
      <c r="J361" s="39"/>
    </row>
    <row r="362" spans="1:11" x14ac:dyDescent="0.25">
      <c r="A362" s="16"/>
      <c r="B362" s="16"/>
      <c r="C362" s="7"/>
      <c r="D362" s="7"/>
      <c r="E362" s="78" t="s">
        <v>364</v>
      </c>
      <c r="F362" s="260">
        <v>192.54599999999999</v>
      </c>
      <c r="G362" s="260"/>
      <c r="H362" s="260">
        <v>192.54599999999999</v>
      </c>
      <c r="I362" s="39"/>
      <c r="J362" s="39"/>
    </row>
    <row r="363" spans="1:11" ht="39" x14ac:dyDescent="0.25">
      <c r="A363" s="7"/>
      <c r="B363" s="7"/>
      <c r="C363" s="7" t="s">
        <v>381</v>
      </c>
      <c r="D363" s="16"/>
      <c r="E363" s="82" t="s">
        <v>377</v>
      </c>
      <c r="F363" s="260">
        <f>F365</f>
        <v>0</v>
      </c>
      <c r="G363" s="260"/>
      <c r="H363" s="260">
        <f>H365</f>
        <v>0</v>
      </c>
      <c r="I363" s="66">
        <f>I364</f>
        <v>448</v>
      </c>
      <c r="J363" s="66">
        <f>J364</f>
        <v>463</v>
      </c>
    </row>
    <row r="364" spans="1:11" ht="26.25" customHeight="1" x14ac:dyDescent="0.25">
      <c r="A364" s="7"/>
      <c r="B364" s="7"/>
      <c r="C364" s="7"/>
      <c r="D364" s="7" t="s">
        <v>340</v>
      </c>
      <c r="E364" s="3" t="s">
        <v>341</v>
      </c>
      <c r="F364" s="260">
        <v>0</v>
      </c>
      <c r="G364" s="260"/>
      <c r="H364" s="260">
        <v>0</v>
      </c>
      <c r="I364" s="66">
        <f>I365</f>
        <v>448</v>
      </c>
      <c r="J364" s="66">
        <f>J365</f>
        <v>463</v>
      </c>
    </row>
    <row r="365" spans="1:11" ht="18" customHeight="1" x14ac:dyDescent="0.25">
      <c r="A365" s="7"/>
      <c r="B365" s="7"/>
      <c r="C365" s="7"/>
      <c r="D365" s="16"/>
      <c r="E365" s="11" t="s">
        <v>120</v>
      </c>
      <c r="F365" s="239">
        <f>2200-2200</f>
        <v>0</v>
      </c>
      <c r="G365" s="239"/>
      <c r="H365" s="239">
        <f>2200-2200</f>
        <v>0</v>
      </c>
      <c r="I365" s="18">
        <f>1248-800</f>
        <v>448</v>
      </c>
      <c r="J365" s="18">
        <f>1297-350-484</f>
        <v>463</v>
      </c>
    </row>
    <row r="366" spans="1:11" ht="25.5" x14ac:dyDescent="0.25">
      <c r="A366" s="22"/>
      <c r="B366" s="22"/>
      <c r="C366" s="22" t="s">
        <v>378</v>
      </c>
      <c r="D366" s="22"/>
      <c r="E366" s="1" t="s">
        <v>597</v>
      </c>
      <c r="F366" s="260">
        <v>2690</v>
      </c>
      <c r="G366" s="260"/>
      <c r="H366" s="260">
        <v>2690</v>
      </c>
      <c r="I366" s="66">
        <v>2797.6</v>
      </c>
      <c r="J366" s="66">
        <v>2909</v>
      </c>
    </row>
    <row r="367" spans="1:11" ht="26.25" x14ac:dyDescent="0.25">
      <c r="A367" s="22"/>
      <c r="B367" s="22"/>
      <c r="C367" s="22"/>
      <c r="D367" s="7" t="s">
        <v>340</v>
      </c>
      <c r="E367" s="3" t="s">
        <v>341</v>
      </c>
      <c r="F367" s="260">
        <v>2690</v>
      </c>
      <c r="G367" s="260"/>
      <c r="H367" s="260">
        <v>2690</v>
      </c>
      <c r="I367" s="66">
        <v>2797.6</v>
      </c>
      <c r="J367" s="66">
        <v>2909</v>
      </c>
    </row>
    <row r="368" spans="1:11" ht="25.5" x14ac:dyDescent="0.25">
      <c r="A368" s="22"/>
      <c r="B368" s="22"/>
      <c r="C368" s="22" t="s">
        <v>379</v>
      </c>
      <c r="D368" s="22"/>
      <c r="E368" s="1" t="s">
        <v>380</v>
      </c>
      <c r="F368" s="260">
        <v>1600</v>
      </c>
      <c r="G368" s="260"/>
      <c r="H368" s="260">
        <v>1600</v>
      </c>
      <c r="I368" s="66">
        <f>I369</f>
        <v>1180</v>
      </c>
      <c r="J368" s="66">
        <v>1730</v>
      </c>
    </row>
    <row r="369" spans="1:10" ht="26.25" x14ac:dyDescent="0.25">
      <c r="A369" s="22"/>
      <c r="B369" s="22"/>
      <c r="C369" s="22"/>
      <c r="D369" s="7" t="s">
        <v>340</v>
      </c>
      <c r="E369" s="3" t="s">
        <v>341</v>
      </c>
      <c r="F369" s="260">
        <v>1600</v>
      </c>
      <c r="G369" s="260"/>
      <c r="H369" s="260">
        <v>1600</v>
      </c>
      <c r="I369" s="66">
        <f>1664-484</f>
        <v>1180</v>
      </c>
      <c r="J369" s="66">
        <v>1730</v>
      </c>
    </row>
    <row r="370" spans="1:10" ht="26.25" customHeight="1" x14ac:dyDescent="0.25">
      <c r="A370" s="46"/>
      <c r="B370" s="46"/>
      <c r="C370" s="46" t="s">
        <v>382</v>
      </c>
      <c r="D370" s="50"/>
      <c r="E370" s="27" t="s">
        <v>383</v>
      </c>
      <c r="F370" s="240">
        <f>F371+F373+F375</f>
        <v>2117</v>
      </c>
      <c r="G370" s="240"/>
      <c r="H370" s="240">
        <f>H371+H373+H375</f>
        <v>2117</v>
      </c>
      <c r="I370" s="21">
        <f>I371+I373+I375</f>
        <v>0</v>
      </c>
      <c r="J370" s="21">
        <f>J371+J373+J375</f>
        <v>0</v>
      </c>
    </row>
    <row r="371" spans="1:10" x14ac:dyDescent="0.25">
      <c r="A371" s="102"/>
      <c r="B371" s="102"/>
      <c r="C371" s="7" t="s">
        <v>384</v>
      </c>
      <c r="D371" s="83"/>
      <c r="E371" s="82" t="s">
        <v>385</v>
      </c>
      <c r="F371" s="260">
        <v>300</v>
      </c>
      <c r="G371" s="260"/>
      <c r="H371" s="260">
        <v>300</v>
      </c>
      <c r="I371" s="66">
        <v>0</v>
      </c>
      <c r="J371" s="66">
        <v>0</v>
      </c>
    </row>
    <row r="372" spans="1:10" ht="26.25" x14ac:dyDescent="0.25">
      <c r="A372" s="102"/>
      <c r="B372" s="102"/>
      <c r="C372" s="16"/>
      <c r="D372" s="7" t="s">
        <v>340</v>
      </c>
      <c r="E372" s="3" t="s">
        <v>341</v>
      </c>
      <c r="F372" s="260">
        <v>300</v>
      </c>
      <c r="G372" s="260"/>
      <c r="H372" s="260">
        <v>300</v>
      </c>
      <c r="I372" s="66">
        <v>0</v>
      </c>
      <c r="J372" s="66">
        <v>0</v>
      </c>
    </row>
    <row r="373" spans="1:10" ht="26.25" x14ac:dyDescent="0.25">
      <c r="A373" s="102"/>
      <c r="B373" s="102"/>
      <c r="C373" s="7" t="s">
        <v>390</v>
      </c>
      <c r="D373" s="30"/>
      <c r="E373" s="82" t="s">
        <v>391</v>
      </c>
      <c r="F373" s="260">
        <v>1135.7</v>
      </c>
      <c r="G373" s="260"/>
      <c r="H373" s="260">
        <v>1135.7</v>
      </c>
      <c r="I373" s="66">
        <v>0</v>
      </c>
      <c r="J373" s="66">
        <v>0</v>
      </c>
    </row>
    <row r="374" spans="1:10" ht="26.25" x14ac:dyDescent="0.25">
      <c r="A374" s="102"/>
      <c r="B374" s="102"/>
      <c r="C374" s="24"/>
      <c r="D374" s="7" t="s">
        <v>340</v>
      </c>
      <c r="E374" s="3" t="s">
        <v>341</v>
      </c>
      <c r="F374" s="260">
        <v>1135.7</v>
      </c>
      <c r="G374" s="260"/>
      <c r="H374" s="260">
        <v>1135.7</v>
      </c>
      <c r="I374" s="66">
        <v>0</v>
      </c>
      <c r="J374" s="66">
        <v>0</v>
      </c>
    </row>
    <row r="375" spans="1:10" ht="25.5" x14ac:dyDescent="0.25">
      <c r="A375" s="102"/>
      <c r="B375" s="102"/>
      <c r="C375" s="22" t="s">
        <v>598</v>
      </c>
      <c r="D375" s="24"/>
      <c r="E375" s="1" t="s">
        <v>392</v>
      </c>
      <c r="F375" s="260">
        <v>681.3</v>
      </c>
      <c r="G375" s="260"/>
      <c r="H375" s="260">
        <v>681.3</v>
      </c>
      <c r="I375" s="66">
        <v>0</v>
      </c>
      <c r="J375" s="66">
        <v>0</v>
      </c>
    </row>
    <row r="376" spans="1:10" ht="26.25" x14ac:dyDescent="0.25">
      <c r="A376" s="102"/>
      <c r="B376" s="102"/>
      <c r="C376" s="22"/>
      <c r="D376" s="7" t="s">
        <v>340</v>
      </c>
      <c r="E376" s="3" t="s">
        <v>341</v>
      </c>
      <c r="F376" s="260">
        <v>681.3</v>
      </c>
      <c r="G376" s="260"/>
      <c r="H376" s="260">
        <v>681.3</v>
      </c>
      <c r="I376" s="66">
        <v>0</v>
      </c>
      <c r="J376" s="66">
        <v>0</v>
      </c>
    </row>
    <row r="377" spans="1:10" ht="38.25" x14ac:dyDescent="0.25">
      <c r="A377" s="118"/>
      <c r="B377" s="119"/>
      <c r="C377" s="120" t="s">
        <v>456</v>
      </c>
      <c r="D377" s="119"/>
      <c r="E377" s="121" t="s">
        <v>505</v>
      </c>
      <c r="F377" s="251">
        <f>F378+F381+F387</f>
        <v>9104.6049999999996</v>
      </c>
      <c r="G377" s="251"/>
      <c r="H377" s="251">
        <f>H378+H381+H387</f>
        <v>9104.6049999999996</v>
      </c>
      <c r="I377" s="136">
        <f>I378+I381+I387</f>
        <v>10433.211000000001</v>
      </c>
      <c r="J377" s="136">
        <f>J378+J381+J387</f>
        <v>10051.871999999999</v>
      </c>
    </row>
    <row r="378" spans="1:10" ht="26.25" x14ac:dyDescent="0.25">
      <c r="A378" s="46"/>
      <c r="B378" s="46"/>
      <c r="C378" s="46" t="s">
        <v>611</v>
      </c>
      <c r="D378" s="50"/>
      <c r="E378" s="47" t="s">
        <v>506</v>
      </c>
      <c r="F378" s="240">
        <f>F379</f>
        <v>100</v>
      </c>
      <c r="G378" s="240"/>
      <c r="H378" s="240">
        <f>H379</f>
        <v>100</v>
      </c>
      <c r="I378" s="21">
        <f>I379</f>
        <v>104</v>
      </c>
      <c r="J378" s="21">
        <f>J379</f>
        <v>108.2</v>
      </c>
    </row>
    <row r="379" spans="1:10" x14ac:dyDescent="0.25">
      <c r="A379" s="4"/>
      <c r="B379" s="4"/>
      <c r="C379" s="4" t="s">
        <v>612</v>
      </c>
      <c r="D379" s="22"/>
      <c r="E379" s="1" t="s">
        <v>507</v>
      </c>
      <c r="F379" s="239">
        <v>100</v>
      </c>
      <c r="G379" s="239"/>
      <c r="H379" s="239">
        <v>100</v>
      </c>
      <c r="I379" s="18">
        <v>104</v>
      </c>
      <c r="J379" s="18">
        <v>108.2</v>
      </c>
    </row>
    <row r="380" spans="1:10" ht="26.25" x14ac:dyDescent="0.25">
      <c r="A380" s="4"/>
      <c r="B380" s="4"/>
      <c r="C380" s="4"/>
      <c r="D380" s="7" t="s">
        <v>340</v>
      </c>
      <c r="E380" s="3" t="s">
        <v>341</v>
      </c>
      <c r="F380" s="239">
        <v>100</v>
      </c>
      <c r="G380" s="239"/>
      <c r="H380" s="239">
        <v>100</v>
      </c>
      <c r="I380" s="18">
        <v>104</v>
      </c>
      <c r="J380" s="18">
        <v>108.2</v>
      </c>
    </row>
    <row r="381" spans="1:10" ht="26.25" x14ac:dyDescent="0.25">
      <c r="A381" s="46"/>
      <c r="B381" s="46"/>
      <c r="C381" s="46" t="s">
        <v>613</v>
      </c>
      <c r="D381" s="50"/>
      <c r="E381" s="47" t="s">
        <v>508</v>
      </c>
      <c r="F381" s="240">
        <f>F382</f>
        <v>6605.8760000000002</v>
      </c>
      <c r="G381" s="240"/>
      <c r="H381" s="240">
        <f>H382</f>
        <v>6605.8760000000002</v>
      </c>
      <c r="I381" s="231">
        <f>I382</f>
        <v>7318.4800000000005</v>
      </c>
      <c r="J381" s="231">
        <f>J382</f>
        <v>7297.4939999999997</v>
      </c>
    </row>
    <row r="382" spans="1:10" ht="25.5" x14ac:dyDescent="0.25">
      <c r="A382" s="4"/>
      <c r="B382" s="4"/>
      <c r="C382" s="4" t="s">
        <v>614</v>
      </c>
      <c r="D382" s="22"/>
      <c r="E382" s="1" t="s">
        <v>509</v>
      </c>
      <c r="F382" s="239">
        <f>F384+F385+F386</f>
        <v>6605.8760000000002</v>
      </c>
      <c r="G382" s="239"/>
      <c r="H382" s="239">
        <f>H384+H385+H386</f>
        <v>6605.8760000000002</v>
      </c>
      <c r="I382" s="228">
        <f>I384+I385+I386</f>
        <v>7318.4800000000005</v>
      </c>
      <c r="J382" s="228">
        <f>J384+J385+J386</f>
        <v>7297.4939999999997</v>
      </c>
    </row>
    <row r="383" spans="1:10" ht="26.25" x14ac:dyDescent="0.25">
      <c r="A383" s="4"/>
      <c r="B383" s="4"/>
      <c r="C383" s="4"/>
      <c r="D383" s="7" t="s">
        <v>340</v>
      </c>
      <c r="E383" s="3" t="s">
        <v>341</v>
      </c>
      <c r="F383" s="239">
        <f>F384+F386+F385</f>
        <v>6605.8760000000002</v>
      </c>
      <c r="G383" s="239"/>
      <c r="H383" s="239">
        <f>H384+H386+H385</f>
        <v>6605.8760000000002</v>
      </c>
      <c r="I383" s="228">
        <f>I384+I386+I385</f>
        <v>7318.4800000000005</v>
      </c>
      <c r="J383" s="228">
        <f>J384+J386+J385</f>
        <v>7297.4939999999997</v>
      </c>
    </row>
    <row r="384" spans="1:10" x14ac:dyDescent="0.25">
      <c r="A384" s="4"/>
      <c r="B384" s="4"/>
      <c r="C384" s="4"/>
      <c r="D384" s="7"/>
      <c r="E384" s="3" t="s">
        <v>226</v>
      </c>
      <c r="F384" s="239">
        <f>5648+0.024</f>
        <v>5648.0240000000003</v>
      </c>
      <c r="G384" s="239"/>
      <c r="H384" s="239">
        <f>5648+0.024</f>
        <v>5648.0240000000003</v>
      </c>
      <c r="I384" s="228">
        <v>6257.3</v>
      </c>
      <c r="J384" s="228">
        <f>6239.3+0.058</f>
        <v>6239.3580000000002</v>
      </c>
    </row>
    <row r="385" spans="1:12" x14ac:dyDescent="0.25">
      <c r="A385" s="4"/>
      <c r="B385" s="4"/>
      <c r="C385" s="4"/>
      <c r="D385" s="7"/>
      <c r="E385" s="3" t="s">
        <v>223</v>
      </c>
      <c r="F385" s="239">
        <f>297.3-0.036</f>
        <v>297.26400000000001</v>
      </c>
      <c r="G385" s="239"/>
      <c r="H385" s="239">
        <f>297.3-0.036</f>
        <v>297.26400000000001</v>
      </c>
      <c r="I385" s="228">
        <f>329.3+0.032</f>
        <v>329.33199999999999</v>
      </c>
      <c r="J385" s="228">
        <f>328.4-0.013</f>
        <v>328.387</v>
      </c>
    </row>
    <row r="386" spans="1:12" x14ac:dyDescent="0.25">
      <c r="A386" s="4"/>
      <c r="B386" s="4"/>
      <c r="C386" s="4"/>
      <c r="D386" s="7"/>
      <c r="E386" s="3" t="s">
        <v>171</v>
      </c>
      <c r="F386" s="239">
        <f>660.6-0.012</f>
        <v>660.58800000000008</v>
      </c>
      <c r="G386" s="239"/>
      <c r="H386" s="239">
        <f>660.6-0.012</f>
        <v>660.58800000000008</v>
      </c>
      <c r="I386" s="228">
        <f>731.8+0.048</f>
        <v>731.84799999999996</v>
      </c>
      <c r="J386" s="228">
        <f>729.7+0.049</f>
        <v>729.74900000000002</v>
      </c>
    </row>
    <row r="387" spans="1:12" ht="26.25" x14ac:dyDescent="0.25">
      <c r="A387" s="46"/>
      <c r="B387" s="46"/>
      <c r="C387" s="46" t="s">
        <v>615</v>
      </c>
      <c r="D387" s="50"/>
      <c r="E387" s="47" t="s">
        <v>510</v>
      </c>
      <c r="F387" s="240">
        <f>F388</f>
        <v>2398.7289999999998</v>
      </c>
      <c r="G387" s="240"/>
      <c r="H387" s="240">
        <f>H388</f>
        <v>2398.7289999999998</v>
      </c>
      <c r="I387" s="231">
        <f>I388</f>
        <v>3010.7310000000002</v>
      </c>
      <c r="J387" s="231">
        <f>J388</f>
        <v>2646.1779999999999</v>
      </c>
    </row>
    <row r="388" spans="1:12" ht="25.5" x14ac:dyDescent="0.25">
      <c r="A388" s="102"/>
      <c r="B388" s="102"/>
      <c r="C388" s="4" t="s">
        <v>616</v>
      </c>
      <c r="D388" s="22"/>
      <c r="E388" s="1" t="s">
        <v>511</v>
      </c>
      <c r="F388" s="239">
        <f>F390+F391</f>
        <v>2398.7289999999998</v>
      </c>
      <c r="G388" s="239"/>
      <c r="H388" s="239">
        <f>H390+H391</f>
        <v>2398.7289999999998</v>
      </c>
      <c r="I388" s="228">
        <f>I390+I391</f>
        <v>3010.7310000000002</v>
      </c>
      <c r="J388" s="228">
        <f>J390+J391</f>
        <v>2646.1779999999999</v>
      </c>
    </row>
    <row r="389" spans="1:12" ht="26.25" x14ac:dyDescent="0.25">
      <c r="A389" s="102"/>
      <c r="B389" s="102"/>
      <c r="C389" s="4"/>
      <c r="D389" s="7" t="s">
        <v>340</v>
      </c>
      <c r="E389" s="3" t="s">
        <v>341</v>
      </c>
      <c r="F389" s="239">
        <v>2398.6999999999998</v>
      </c>
      <c r="G389" s="239"/>
      <c r="H389" s="239">
        <v>2398.6999999999998</v>
      </c>
      <c r="I389" s="228">
        <v>3010.9</v>
      </c>
      <c r="J389" s="228">
        <f>J390+J391</f>
        <v>2646.1779999999999</v>
      </c>
    </row>
    <row r="390" spans="1:12" x14ac:dyDescent="0.25">
      <c r="A390" s="102"/>
      <c r="B390" s="102"/>
      <c r="C390" s="4"/>
      <c r="D390" s="7"/>
      <c r="E390" s="3" t="s">
        <v>223</v>
      </c>
      <c r="F390" s="239">
        <v>2083.529</v>
      </c>
      <c r="G390" s="239"/>
      <c r="H390" s="239">
        <v>2083.529</v>
      </c>
      <c r="I390" s="228">
        <v>2709.7710000000002</v>
      </c>
      <c r="J390" s="228">
        <v>2381.56</v>
      </c>
    </row>
    <row r="391" spans="1:12" x14ac:dyDescent="0.25">
      <c r="A391" s="102"/>
      <c r="B391" s="102"/>
      <c r="C391" s="4"/>
      <c r="D391" s="7"/>
      <c r="E391" s="3" t="s">
        <v>171</v>
      </c>
      <c r="F391" s="239">
        <v>315.2</v>
      </c>
      <c r="G391" s="239"/>
      <c r="H391" s="239">
        <v>315.2</v>
      </c>
      <c r="I391" s="228">
        <v>300.96000000000004</v>
      </c>
      <c r="J391" s="228">
        <v>264.61799999999999</v>
      </c>
    </row>
    <row r="392" spans="1:12" x14ac:dyDescent="0.25">
      <c r="A392" s="106"/>
      <c r="B392" s="23" t="s">
        <v>677</v>
      </c>
      <c r="C392" s="107"/>
      <c r="D392" s="23"/>
      <c r="E392" s="108" t="s">
        <v>678</v>
      </c>
      <c r="F392" s="271">
        <f>F393</f>
        <v>15746.8</v>
      </c>
      <c r="G392" s="271"/>
      <c r="H392" s="271">
        <f>H393</f>
        <v>15746.8</v>
      </c>
      <c r="I392" s="113">
        <f t="shared" ref="I392:J394" si="26">I393</f>
        <v>15746.8</v>
      </c>
      <c r="J392" s="113">
        <f t="shared" si="26"/>
        <v>15746.8</v>
      </c>
    </row>
    <row r="393" spans="1:12" ht="25.5" x14ac:dyDescent="0.25">
      <c r="A393" s="106"/>
      <c r="B393" s="23"/>
      <c r="C393" s="107" t="s">
        <v>6</v>
      </c>
      <c r="D393" s="23"/>
      <c r="E393" s="111" t="s">
        <v>7</v>
      </c>
      <c r="F393" s="271">
        <f>F394</f>
        <v>15746.8</v>
      </c>
      <c r="G393" s="271"/>
      <c r="H393" s="271">
        <f>H394</f>
        <v>15746.8</v>
      </c>
      <c r="I393" s="113">
        <f t="shared" si="26"/>
        <v>15746.8</v>
      </c>
      <c r="J393" s="113">
        <f t="shared" si="26"/>
        <v>15746.8</v>
      </c>
    </row>
    <row r="394" spans="1:12" ht="25.5" x14ac:dyDescent="0.25">
      <c r="A394" s="118"/>
      <c r="B394" s="119"/>
      <c r="C394" s="120" t="s">
        <v>350</v>
      </c>
      <c r="D394" s="119"/>
      <c r="E394" s="121" t="s">
        <v>351</v>
      </c>
      <c r="F394" s="251">
        <f>F395</f>
        <v>15746.8</v>
      </c>
      <c r="G394" s="251"/>
      <c r="H394" s="251">
        <f>H395</f>
        <v>15746.8</v>
      </c>
      <c r="I394" s="136">
        <f t="shared" si="26"/>
        <v>15746.8</v>
      </c>
      <c r="J394" s="136">
        <f t="shared" si="26"/>
        <v>15746.8</v>
      </c>
      <c r="L394" s="57"/>
    </row>
    <row r="395" spans="1:12" ht="26.25" x14ac:dyDescent="0.25">
      <c r="A395" s="43"/>
      <c r="B395" s="43"/>
      <c r="C395" s="43" t="s">
        <v>394</v>
      </c>
      <c r="D395" s="43"/>
      <c r="E395" s="76" t="s">
        <v>395</v>
      </c>
      <c r="F395" s="252">
        <f>F396</f>
        <v>15746.8</v>
      </c>
      <c r="G395" s="252"/>
      <c r="H395" s="252">
        <f>H396</f>
        <v>15746.8</v>
      </c>
      <c r="I395" s="45">
        <f>I396</f>
        <v>15746.8</v>
      </c>
      <c r="J395" s="45">
        <f>J396</f>
        <v>15746.8</v>
      </c>
    </row>
    <row r="396" spans="1:12" ht="26.25" x14ac:dyDescent="0.25">
      <c r="A396" s="46"/>
      <c r="B396" s="46"/>
      <c r="C396" s="46" t="s">
        <v>420</v>
      </c>
      <c r="D396" s="46"/>
      <c r="E396" s="27" t="s">
        <v>421</v>
      </c>
      <c r="F396" s="240">
        <f>F397</f>
        <v>15746.8</v>
      </c>
      <c r="G396" s="240"/>
      <c r="H396" s="240">
        <f>H397</f>
        <v>15746.8</v>
      </c>
      <c r="I396" s="21">
        <f>I397</f>
        <v>15746.8</v>
      </c>
      <c r="J396" s="21">
        <f>J397</f>
        <v>15746.8</v>
      </c>
    </row>
    <row r="397" spans="1:12" ht="25.5" x14ac:dyDescent="0.25">
      <c r="A397" s="102"/>
      <c r="B397" s="102"/>
      <c r="C397" s="7" t="s">
        <v>422</v>
      </c>
      <c r="D397" s="7"/>
      <c r="E397" s="28" t="s">
        <v>423</v>
      </c>
      <c r="F397" s="239">
        <f>14309.4+1437.4</f>
        <v>15746.8</v>
      </c>
      <c r="G397" s="239"/>
      <c r="H397" s="239">
        <f t="shared" ref="H397:J398" si="27">14309.4+1437.4</f>
        <v>15746.8</v>
      </c>
      <c r="I397" s="18">
        <f t="shared" si="27"/>
        <v>15746.8</v>
      </c>
      <c r="J397" s="18">
        <f t="shared" si="27"/>
        <v>15746.8</v>
      </c>
    </row>
    <row r="398" spans="1:12" ht="25.5" x14ac:dyDescent="0.25">
      <c r="A398" s="102"/>
      <c r="B398" s="102"/>
      <c r="C398" s="7"/>
      <c r="D398" s="7" t="s">
        <v>620</v>
      </c>
      <c r="E398" s="1" t="s">
        <v>621</v>
      </c>
      <c r="F398" s="239">
        <f>14309.4+1437.4</f>
        <v>15746.8</v>
      </c>
      <c r="G398" s="239"/>
      <c r="H398" s="239">
        <f t="shared" si="27"/>
        <v>15746.8</v>
      </c>
      <c r="I398" s="18">
        <f t="shared" si="27"/>
        <v>15746.8</v>
      </c>
      <c r="J398" s="18">
        <f t="shared" si="27"/>
        <v>15746.8</v>
      </c>
    </row>
    <row r="399" spans="1:12" x14ac:dyDescent="0.25">
      <c r="A399" s="102"/>
      <c r="B399" s="23" t="s">
        <v>679</v>
      </c>
      <c r="C399" s="107"/>
      <c r="D399" s="106"/>
      <c r="E399" s="108" t="s">
        <v>680</v>
      </c>
      <c r="F399" s="250">
        <f t="shared" ref="F399:H403" si="28">F400</f>
        <v>72008.100000000006</v>
      </c>
      <c r="G399" s="250">
        <f t="shared" si="28"/>
        <v>4577.24</v>
      </c>
      <c r="H399" s="250">
        <f t="shared" si="28"/>
        <v>76585.340000000011</v>
      </c>
      <c r="I399" s="39">
        <f t="shared" ref="I399:J403" si="29">I400</f>
        <v>14459.5</v>
      </c>
      <c r="J399" s="39">
        <f t="shared" si="29"/>
        <v>54760</v>
      </c>
    </row>
    <row r="400" spans="1:12" x14ac:dyDescent="0.25">
      <c r="A400" s="102"/>
      <c r="B400" s="23" t="s">
        <v>681</v>
      </c>
      <c r="C400" s="107"/>
      <c r="D400" s="106"/>
      <c r="E400" s="108" t="s">
        <v>682</v>
      </c>
      <c r="F400" s="250">
        <f t="shared" si="28"/>
        <v>72008.100000000006</v>
      </c>
      <c r="G400" s="250">
        <f t="shared" si="28"/>
        <v>4577.24</v>
      </c>
      <c r="H400" s="250">
        <f t="shared" si="28"/>
        <v>76585.340000000011</v>
      </c>
      <c r="I400" s="39">
        <f t="shared" si="29"/>
        <v>14459.5</v>
      </c>
      <c r="J400" s="39">
        <f t="shared" si="29"/>
        <v>54760</v>
      </c>
    </row>
    <row r="401" spans="1:10" ht="25.5" x14ac:dyDescent="0.25">
      <c r="A401" s="102"/>
      <c r="B401" s="23"/>
      <c r="C401" s="107" t="s">
        <v>6</v>
      </c>
      <c r="D401" s="106"/>
      <c r="E401" s="111" t="s">
        <v>7</v>
      </c>
      <c r="F401" s="250">
        <f t="shared" si="28"/>
        <v>72008.100000000006</v>
      </c>
      <c r="G401" s="250">
        <f t="shared" si="28"/>
        <v>4577.24</v>
      </c>
      <c r="H401" s="250">
        <f t="shared" si="28"/>
        <v>76585.340000000011</v>
      </c>
      <c r="I401" s="39">
        <f t="shared" si="29"/>
        <v>14459.5</v>
      </c>
      <c r="J401" s="39">
        <f t="shared" si="29"/>
        <v>54760</v>
      </c>
    </row>
    <row r="402" spans="1:10" ht="25.5" x14ac:dyDescent="0.25">
      <c r="A402" s="118"/>
      <c r="B402" s="119"/>
      <c r="C402" s="120" t="s">
        <v>65</v>
      </c>
      <c r="D402" s="119"/>
      <c r="E402" s="121" t="s">
        <v>66</v>
      </c>
      <c r="F402" s="251">
        <f t="shared" si="28"/>
        <v>72008.100000000006</v>
      </c>
      <c r="G402" s="251">
        <f t="shared" si="28"/>
        <v>4577.24</v>
      </c>
      <c r="H402" s="251">
        <f t="shared" si="28"/>
        <v>76585.340000000011</v>
      </c>
      <c r="I402" s="136">
        <f t="shared" si="29"/>
        <v>14459.5</v>
      </c>
      <c r="J402" s="136">
        <f t="shared" si="29"/>
        <v>54760</v>
      </c>
    </row>
    <row r="403" spans="1:10" x14ac:dyDescent="0.25">
      <c r="A403" s="43"/>
      <c r="B403" s="43"/>
      <c r="C403" s="43" t="s">
        <v>85</v>
      </c>
      <c r="D403" s="43"/>
      <c r="E403" s="76" t="s">
        <v>86</v>
      </c>
      <c r="F403" s="252">
        <f t="shared" si="28"/>
        <v>72008.100000000006</v>
      </c>
      <c r="G403" s="252">
        <f t="shared" si="28"/>
        <v>4577.24</v>
      </c>
      <c r="H403" s="252">
        <f t="shared" si="28"/>
        <v>76585.340000000011</v>
      </c>
      <c r="I403" s="45">
        <f t="shared" si="29"/>
        <v>14459.5</v>
      </c>
      <c r="J403" s="45">
        <f t="shared" si="29"/>
        <v>54760</v>
      </c>
    </row>
    <row r="404" spans="1:10" s="56" customFormat="1" ht="39" x14ac:dyDescent="0.25">
      <c r="A404" s="46"/>
      <c r="B404" s="46"/>
      <c r="C404" s="46" t="s">
        <v>114</v>
      </c>
      <c r="D404" s="46"/>
      <c r="E404" s="47" t="s">
        <v>115</v>
      </c>
      <c r="F404" s="240">
        <f>F405+F412</f>
        <v>72008.100000000006</v>
      </c>
      <c r="G404" s="240">
        <f>G405+G412+G416+G418</f>
        <v>4577.24</v>
      </c>
      <c r="H404" s="240">
        <f>H405+H412+H416+H418</f>
        <v>76585.340000000011</v>
      </c>
      <c r="I404" s="21">
        <f>I405+I412+I410</f>
        <v>14459.5</v>
      </c>
      <c r="J404" s="21">
        <f>J405+J412</f>
        <v>54760</v>
      </c>
    </row>
    <row r="405" spans="1:10" s="56" customFormat="1" ht="25.5" x14ac:dyDescent="0.25">
      <c r="A405" s="103"/>
      <c r="B405" s="103"/>
      <c r="C405" s="7" t="s">
        <v>116</v>
      </c>
      <c r="D405" s="7"/>
      <c r="E405" s="2" t="s">
        <v>117</v>
      </c>
      <c r="F405" s="239">
        <f>F407+F408+F409</f>
        <v>72008.100000000006</v>
      </c>
      <c r="G405" s="260">
        <f>G407+G408+G409</f>
        <v>3781.64</v>
      </c>
      <c r="H405" s="260">
        <f>H407+H408+H409</f>
        <v>75789.740000000005</v>
      </c>
      <c r="I405" s="66">
        <f>I407+I408+I409</f>
        <v>10359.5</v>
      </c>
      <c r="J405" s="66">
        <v>0</v>
      </c>
    </row>
    <row r="406" spans="1:10" s="56" customFormat="1" ht="26.25" x14ac:dyDescent="0.25">
      <c r="A406" s="103"/>
      <c r="B406" s="103"/>
      <c r="C406" s="7"/>
      <c r="D406" s="7" t="s">
        <v>366</v>
      </c>
      <c r="E406" s="3" t="s">
        <v>367</v>
      </c>
      <c r="F406" s="239">
        <v>72008.100000000006</v>
      </c>
      <c r="G406" s="260">
        <f>G407+G408+G409</f>
        <v>3781.64</v>
      </c>
      <c r="H406" s="260">
        <f>H407+H408+H409</f>
        <v>75789.740000000005</v>
      </c>
      <c r="I406" s="66">
        <v>10359.5</v>
      </c>
      <c r="J406" s="66">
        <v>0</v>
      </c>
    </row>
    <row r="407" spans="1:10" x14ac:dyDescent="0.25">
      <c r="A407" s="102"/>
      <c r="B407" s="102"/>
      <c r="C407" s="7"/>
      <c r="D407" s="7"/>
      <c r="E407" s="3" t="s">
        <v>118</v>
      </c>
      <c r="F407" s="239">
        <v>50000</v>
      </c>
      <c r="G407" s="260"/>
      <c r="H407" s="260">
        <v>50000</v>
      </c>
      <c r="I407" s="66">
        <v>0</v>
      </c>
      <c r="J407" s="66">
        <v>0</v>
      </c>
    </row>
    <row r="408" spans="1:10" x14ac:dyDescent="0.25">
      <c r="A408" s="102"/>
      <c r="B408" s="102"/>
      <c r="C408" s="7"/>
      <c r="D408" s="7"/>
      <c r="E408" s="3" t="s">
        <v>119</v>
      </c>
      <c r="F408" s="239">
        <v>8338.9</v>
      </c>
      <c r="G408" s="260"/>
      <c r="H408" s="260">
        <v>8338.9</v>
      </c>
      <c r="I408" s="66">
        <v>10359.5</v>
      </c>
      <c r="J408" s="66">
        <v>0</v>
      </c>
    </row>
    <row r="409" spans="1:10" x14ac:dyDescent="0.25">
      <c r="A409" s="102"/>
      <c r="B409" s="102"/>
      <c r="C409" s="7"/>
      <c r="D409" s="7"/>
      <c r="E409" s="3" t="s">
        <v>120</v>
      </c>
      <c r="F409" s="239">
        <v>13669.2</v>
      </c>
      <c r="G409" s="260">
        <v>3781.64</v>
      </c>
      <c r="H409" s="260">
        <f>SUM(F409:G409)</f>
        <v>17450.84</v>
      </c>
      <c r="I409" s="66">
        <v>0</v>
      </c>
      <c r="J409" s="66">
        <v>0</v>
      </c>
    </row>
    <row r="410" spans="1:10" ht="25.5" x14ac:dyDescent="0.25">
      <c r="A410" s="102"/>
      <c r="B410" s="102"/>
      <c r="C410" s="7" t="s">
        <v>560</v>
      </c>
      <c r="D410" s="7"/>
      <c r="E410" s="97" t="s">
        <v>561</v>
      </c>
      <c r="F410" s="239">
        <v>0</v>
      </c>
      <c r="G410" s="260"/>
      <c r="H410" s="260">
        <v>0</v>
      </c>
      <c r="I410" s="66">
        <v>4100</v>
      </c>
      <c r="J410" s="66">
        <v>0</v>
      </c>
    </row>
    <row r="411" spans="1:10" ht="26.25" x14ac:dyDescent="0.25">
      <c r="A411" s="102"/>
      <c r="B411" s="102"/>
      <c r="C411" s="7"/>
      <c r="D411" s="7" t="s">
        <v>340</v>
      </c>
      <c r="E411" s="3" t="s">
        <v>341</v>
      </c>
      <c r="F411" s="239">
        <v>0</v>
      </c>
      <c r="G411" s="260"/>
      <c r="H411" s="260">
        <v>0</v>
      </c>
      <c r="I411" s="66">
        <v>4100</v>
      </c>
      <c r="J411" s="66">
        <v>0</v>
      </c>
    </row>
    <row r="412" spans="1:10" s="56" customFormat="1" ht="25.5" x14ac:dyDescent="0.25">
      <c r="A412" s="103"/>
      <c r="B412" s="103"/>
      <c r="C412" s="7" t="s">
        <v>562</v>
      </c>
      <c r="D412" s="7"/>
      <c r="E412" s="2" t="s">
        <v>121</v>
      </c>
      <c r="F412" s="239">
        <v>0</v>
      </c>
      <c r="G412" s="260"/>
      <c r="H412" s="260">
        <v>0</v>
      </c>
      <c r="I412" s="66">
        <v>0</v>
      </c>
      <c r="J412" s="66">
        <f>J414+J415</f>
        <v>54760</v>
      </c>
    </row>
    <row r="413" spans="1:10" s="56" customFormat="1" ht="26.25" x14ac:dyDescent="0.25">
      <c r="A413" s="103"/>
      <c r="B413" s="103"/>
      <c r="C413" s="7"/>
      <c r="D413" s="7" t="s">
        <v>366</v>
      </c>
      <c r="E413" s="3" t="s">
        <v>367</v>
      </c>
      <c r="F413" s="239">
        <v>0</v>
      </c>
      <c r="G413" s="260"/>
      <c r="H413" s="260">
        <v>0</v>
      </c>
      <c r="I413" s="66">
        <v>0</v>
      </c>
      <c r="J413" s="66">
        <v>54760</v>
      </c>
    </row>
    <row r="414" spans="1:10" x14ac:dyDescent="0.25">
      <c r="A414" s="102"/>
      <c r="B414" s="102"/>
      <c r="C414" s="7"/>
      <c r="D414" s="7"/>
      <c r="E414" s="3" t="s">
        <v>187</v>
      </c>
      <c r="F414" s="239">
        <v>0</v>
      </c>
      <c r="G414" s="260"/>
      <c r="H414" s="239">
        <v>0</v>
      </c>
      <c r="I414" s="18">
        <v>0</v>
      </c>
      <c r="J414" s="18">
        <f>49646</f>
        <v>49646</v>
      </c>
    </row>
    <row r="415" spans="1:10" x14ac:dyDescent="0.25">
      <c r="A415" s="102"/>
      <c r="B415" s="102"/>
      <c r="C415" s="7"/>
      <c r="D415" s="7"/>
      <c r="E415" s="3" t="s">
        <v>120</v>
      </c>
      <c r="F415" s="239">
        <v>0</v>
      </c>
      <c r="G415" s="260"/>
      <c r="H415" s="239">
        <v>0</v>
      </c>
      <c r="I415" s="18">
        <v>0</v>
      </c>
      <c r="J415" s="18">
        <v>5114</v>
      </c>
    </row>
    <row r="416" spans="1:10" ht="38.25" x14ac:dyDescent="0.25">
      <c r="A416" s="102"/>
      <c r="B416" s="102"/>
      <c r="C416" s="30" t="s">
        <v>552</v>
      </c>
      <c r="D416" s="22"/>
      <c r="E416" s="1" t="s">
        <v>553</v>
      </c>
      <c r="F416" s="239"/>
      <c r="G416" s="260">
        <v>590</v>
      </c>
      <c r="H416" s="239">
        <v>590</v>
      </c>
      <c r="I416" s="18"/>
      <c r="J416" s="18"/>
    </row>
    <row r="417" spans="1:10" ht="25.5" x14ac:dyDescent="0.25">
      <c r="A417" s="102"/>
      <c r="B417" s="102"/>
      <c r="C417" s="23"/>
      <c r="D417" s="22" t="s">
        <v>340</v>
      </c>
      <c r="E417" s="1" t="s">
        <v>341</v>
      </c>
      <c r="F417" s="239"/>
      <c r="G417" s="260">
        <v>590</v>
      </c>
      <c r="H417" s="239">
        <v>590</v>
      </c>
      <c r="I417" s="18"/>
      <c r="J417" s="18"/>
    </row>
    <row r="418" spans="1:10" ht="38.25" x14ac:dyDescent="0.25">
      <c r="A418" s="102"/>
      <c r="B418" s="102"/>
      <c r="C418" s="30" t="s">
        <v>834</v>
      </c>
      <c r="D418" s="22"/>
      <c r="E418" s="1" t="s">
        <v>836</v>
      </c>
      <c r="F418" s="239"/>
      <c r="G418" s="260">
        <v>205.6</v>
      </c>
      <c r="H418" s="239">
        <v>205.6</v>
      </c>
      <c r="I418" s="18"/>
      <c r="J418" s="18"/>
    </row>
    <row r="419" spans="1:10" ht="25.5" x14ac:dyDescent="0.25">
      <c r="A419" s="102"/>
      <c r="B419" s="102"/>
      <c r="C419" s="23"/>
      <c r="D419" s="22" t="s">
        <v>340</v>
      </c>
      <c r="E419" s="1" t="s">
        <v>341</v>
      </c>
      <c r="F419" s="239"/>
      <c r="G419" s="260">
        <v>205.6</v>
      </c>
      <c r="H419" s="239">
        <v>205.6</v>
      </c>
      <c r="I419" s="18"/>
      <c r="J419" s="18"/>
    </row>
    <row r="420" spans="1:10" x14ac:dyDescent="0.25">
      <c r="A420" s="289"/>
      <c r="B420" s="70" t="s">
        <v>706</v>
      </c>
      <c r="C420" s="70"/>
      <c r="D420" s="24"/>
      <c r="E420" s="290" t="s">
        <v>707</v>
      </c>
      <c r="F420" s="270">
        <f t="shared" ref="F420:J424" si="30">F421</f>
        <v>0</v>
      </c>
      <c r="G420" s="270">
        <f t="shared" si="30"/>
        <v>0</v>
      </c>
      <c r="H420" s="270">
        <f t="shared" si="30"/>
        <v>0</v>
      </c>
      <c r="I420" s="134">
        <f t="shared" si="30"/>
        <v>5000</v>
      </c>
      <c r="J420" s="134">
        <f t="shared" si="30"/>
        <v>0</v>
      </c>
    </row>
    <row r="421" spans="1:10" x14ac:dyDescent="0.25">
      <c r="A421" s="289"/>
      <c r="B421" s="70" t="s">
        <v>706</v>
      </c>
      <c r="C421" s="70"/>
      <c r="D421" s="24"/>
      <c r="E421" s="290" t="s">
        <v>709</v>
      </c>
      <c r="F421" s="270">
        <f t="shared" si="30"/>
        <v>0</v>
      </c>
      <c r="G421" s="270">
        <f t="shared" si="30"/>
        <v>0</v>
      </c>
      <c r="H421" s="270">
        <f t="shared" si="30"/>
        <v>0</v>
      </c>
      <c r="I421" s="134">
        <f t="shared" si="30"/>
        <v>5000</v>
      </c>
      <c r="J421" s="134">
        <f t="shared" si="30"/>
        <v>0</v>
      </c>
    </row>
    <row r="422" spans="1:10" ht="25.5" x14ac:dyDescent="0.25">
      <c r="A422" s="106"/>
      <c r="B422" s="23"/>
      <c r="C422" s="107" t="s">
        <v>6</v>
      </c>
      <c r="D422" s="23"/>
      <c r="E422" s="111" t="s">
        <v>7</v>
      </c>
      <c r="F422" s="250">
        <f t="shared" si="30"/>
        <v>0</v>
      </c>
      <c r="G422" s="250">
        <f t="shared" si="30"/>
        <v>0</v>
      </c>
      <c r="H422" s="250">
        <f t="shared" si="30"/>
        <v>0</v>
      </c>
      <c r="I422" s="39">
        <f t="shared" si="30"/>
        <v>5000</v>
      </c>
      <c r="J422" s="39">
        <f t="shared" si="30"/>
        <v>0</v>
      </c>
    </row>
    <row r="423" spans="1:10" ht="38.25" x14ac:dyDescent="0.25">
      <c r="A423" s="118"/>
      <c r="B423" s="119"/>
      <c r="C423" s="120" t="s">
        <v>852</v>
      </c>
      <c r="D423" s="119"/>
      <c r="E423" s="121" t="s">
        <v>853</v>
      </c>
      <c r="F423" s="251">
        <f t="shared" si="30"/>
        <v>0</v>
      </c>
      <c r="G423" s="251">
        <f t="shared" si="30"/>
        <v>0</v>
      </c>
      <c r="H423" s="251">
        <f t="shared" si="30"/>
        <v>0</v>
      </c>
      <c r="I423" s="136">
        <f t="shared" si="30"/>
        <v>5000</v>
      </c>
      <c r="J423" s="136">
        <f t="shared" si="30"/>
        <v>0</v>
      </c>
    </row>
    <row r="424" spans="1:10" ht="26.25" x14ac:dyDescent="0.25">
      <c r="A424" s="43"/>
      <c r="B424" s="43"/>
      <c r="C424" s="43" t="s">
        <v>854</v>
      </c>
      <c r="D424" s="43"/>
      <c r="E424" s="76" t="s">
        <v>258</v>
      </c>
      <c r="F424" s="252">
        <f t="shared" si="30"/>
        <v>0</v>
      </c>
      <c r="G424" s="252">
        <f t="shared" si="30"/>
        <v>0</v>
      </c>
      <c r="H424" s="252">
        <f t="shared" si="30"/>
        <v>0</v>
      </c>
      <c r="I424" s="45">
        <f t="shared" si="30"/>
        <v>5000</v>
      </c>
      <c r="J424" s="45">
        <f t="shared" si="30"/>
        <v>0</v>
      </c>
    </row>
    <row r="425" spans="1:10" ht="51.75" x14ac:dyDescent="0.25">
      <c r="A425" s="46"/>
      <c r="B425" s="46"/>
      <c r="C425" s="46" t="s">
        <v>855</v>
      </c>
      <c r="D425" s="46"/>
      <c r="E425" s="47" t="s">
        <v>283</v>
      </c>
      <c r="F425" s="240">
        <f>F427</f>
        <v>0</v>
      </c>
      <c r="G425" s="240">
        <f>G427</f>
        <v>0</v>
      </c>
      <c r="H425" s="240">
        <f>H427</f>
        <v>0</v>
      </c>
      <c r="I425" s="21">
        <f>I427</f>
        <v>5000</v>
      </c>
      <c r="J425" s="21">
        <f>J427</f>
        <v>0</v>
      </c>
    </row>
    <row r="426" spans="1:10" s="56" customFormat="1" ht="25.5" x14ac:dyDescent="0.25">
      <c r="A426" s="16"/>
      <c r="B426" s="16"/>
      <c r="C426" s="101" t="s">
        <v>856</v>
      </c>
      <c r="D426" s="1"/>
      <c r="E426" s="1" t="s">
        <v>857</v>
      </c>
      <c r="F426" s="250"/>
      <c r="G426" s="250"/>
      <c r="H426" s="250"/>
      <c r="I426" s="18">
        <v>5000</v>
      </c>
      <c r="J426" s="39"/>
    </row>
    <row r="427" spans="1:10" ht="26.25" x14ac:dyDescent="0.25">
      <c r="A427" s="83"/>
      <c r="B427" s="83"/>
      <c r="C427" s="16"/>
      <c r="D427" s="83"/>
      <c r="E427" s="17" t="s">
        <v>851</v>
      </c>
      <c r="F427" s="260">
        <f>F428</f>
        <v>0</v>
      </c>
      <c r="G427" s="260">
        <f>G428</f>
        <v>0</v>
      </c>
      <c r="H427" s="260">
        <f>H428</f>
        <v>0</v>
      </c>
      <c r="I427" s="66">
        <f>I428</f>
        <v>5000</v>
      </c>
      <c r="J427" s="66">
        <v>0</v>
      </c>
    </row>
    <row r="428" spans="1:10" ht="26.25" x14ac:dyDescent="0.25">
      <c r="A428" s="83"/>
      <c r="B428" s="83"/>
      <c r="C428" s="83"/>
      <c r="D428" s="30" t="s">
        <v>366</v>
      </c>
      <c r="E428" s="3" t="s">
        <v>367</v>
      </c>
      <c r="F428" s="260">
        <v>0</v>
      </c>
      <c r="G428" s="260"/>
      <c r="H428" s="260">
        <v>0</v>
      </c>
      <c r="I428" s="66">
        <v>5000</v>
      </c>
      <c r="J428" s="66">
        <v>0</v>
      </c>
    </row>
    <row r="429" spans="1:10" x14ac:dyDescent="0.25">
      <c r="A429" s="106"/>
      <c r="B429" s="23">
        <v>1000</v>
      </c>
      <c r="C429" s="107"/>
      <c r="D429" s="106"/>
      <c r="E429" s="108" t="s">
        <v>683</v>
      </c>
      <c r="F429" s="250">
        <f>F430+F437+F455+F469</f>
        <v>23268.909999999996</v>
      </c>
      <c r="G429" s="250">
        <f>G430+G437+G455+G469</f>
        <v>-60.6</v>
      </c>
      <c r="H429" s="250">
        <f>H430+H437+H455+H469</f>
        <v>23208.309999999998</v>
      </c>
      <c r="I429" s="39">
        <f>I430+I437+I455+I469</f>
        <v>19753.841999999997</v>
      </c>
      <c r="J429" s="39">
        <f>J430+J437+J455+J469</f>
        <v>22591.284</v>
      </c>
    </row>
    <row r="430" spans="1:10" x14ac:dyDescent="0.25">
      <c r="A430" s="106"/>
      <c r="B430" s="23" t="s">
        <v>684</v>
      </c>
      <c r="C430" s="107"/>
      <c r="D430" s="106"/>
      <c r="E430" s="111" t="s">
        <v>685</v>
      </c>
      <c r="F430" s="250">
        <f>F431</f>
        <v>7533.3</v>
      </c>
      <c r="G430" s="250"/>
      <c r="H430" s="250">
        <f>H431</f>
        <v>7533.3</v>
      </c>
      <c r="I430" s="39">
        <f t="shared" ref="I430:J432" si="31">I431</f>
        <v>7533.3</v>
      </c>
      <c r="J430" s="39">
        <f t="shared" si="31"/>
        <v>7533.3</v>
      </c>
    </row>
    <row r="431" spans="1:10" ht="25.5" x14ac:dyDescent="0.25">
      <c r="A431" s="106"/>
      <c r="B431" s="23"/>
      <c r="C431" s="107" t="s">
        <v>6</v>
      </c>
      <c r="D431" s="23"/>
      <c r="E431" s="111" t="s">
        <v>7</v>
      </c>
      <c r="F431" s="250">
        <f>F432</f>
        <v>7533.3</v>
      </c>
      <c r="G431" s="250"/>
      <c r="H431" s="250">
        <f>H432</f>
        <v>7533.3</v>
      </c>
      <c r="I431" s="39">
        <f t="shared" si="31"/>
        <v>7533.3</v>
      </c>
      <c r="J431" s="39">
        <f t="shared" si="31"/>
        <v>7533.3</v>
      </c>
    </row>
    <row r="432" spans="1:10" ht="25.5" x14ac:dyDescent="0.25">
      <c r="A432" s="118"/>
      <c r="B432" s="119"/>
      <c r="C432" s="120" t="s">
        <v>8</v>
      </c>
      <c r="D432" s="119"/>
      <c r="E432" s="121" t="s">
        <v>9</v>
      </c>
      <c r="F432" s="251">
        <f>F433</f>
        <v>7533.3</v>
      </c>
      <c r="G432" s="251"/>
      <c r="H432" s="251">
        <f>H433</f>
        <v>7533.3</v>
      </c>
      <c r="I432" s="136">
        <f t="shared" si="31"/>
        <v>7533.3</v>
      </c>
      <c r="J432" s="136">
        <f t="shared" si="31"/>
        <v>7533.3</v>
      </c>
    </row>
    <row r="433" spans="1:10" ht="39" x14ac:dyDescent="0.25">
      <c r="A433" s="43"/>
      <c r="B433" s="43"/>
      <c r="C433" s="43" t="s">
        <v>25</v>
      </c>
      <c r="D433" s="43"/>
      <c r="E433" s="76" t="s">
        <v>26</v>
      </c>
      <c r="F433" s="252">
        <f>F434</f>
        <v>7533.3</v>
      </c>
      <c r="G433" s="252"/>
      <c r="H433" s="252">
        <f>H434</f>
        <v>7533.3</v>
      </c>
      <c r="I433" s="45">
        <f>I434</f>
        <v>7533.3</v>
      </c>
      <c r="J433" s="45">
        <f>J434</f>
        <v>7533.3</v>
      </c>
    </row>
    <row r="434" spans="1:10" ht="39" x14ac:dyDescent="0.25">
      <c r="A434" s="46"/>
      <c r="B434" s="46"/>
      <c r="C434" s="46" t="s">
        <v>27</v>
      </c>
      <c r="D434" s="46"/>
      <c r="E434" s="47" t="s">
        <v>28</v>
      </c>
      <c r="F434" s="240">
        <f>F435</f>
        <v>7533.3</v>
      </c>
      <c r="G434" s="240"/>
      <c r="H434" s="240">
        <f>H435</f>
        <v>7533.3</v>
      </c>
      <c r="I434" s="21">
        <f>I435</f>
        <v>7533.3</v>
      </c>
      <c r="J434" s="21">
        <f>J435</f>
        <v>7533.3</v>
      </c>
    </row>
    <row r="435" spans="1:10" ht="26.25" x14ac:dyDescent="0.25">
      <c r="A435" s="102"/>
      <c r="B435" s="102"/>
      <c r="C435" s="7" t="s">
        <v>33</v>
      </c>
      <c r="D435" s="7"/>
      <c r="E435" s="10" t="s">
        <v>34</v>
      </c>
      <c r="F435" s="239">
        <v>7533.3</v>
      </c>
      <c r="G435" s="239"/>
      <c r="H435" s="239">
        <v>7533.3</v>
      </c>
      <c r="I435" s="18">
        <v>7533.3</v>
      </c>
      <c r="J435" s="18">
        <v>7533.3</v>
      </c>
    </row>
    <row r="436" spans="1:10" x14ac:dyDescent="0.25">
      <c r="A436" s="102"/>
      <c r="B436" s="102"/>
      <c r="C436" s="7"/>
      <c r="D436" s="7" t="s">
        <v>546</v>
      </c>
      <c r="E436" s="3" t="s">
        <v>547</v>
      </c>
      <c r="F436" s="239">
        <v>7533.3</v>
      </c>
      <c r="G436" s="239"/>
      <c r="H436" s="239">
        <v>7533.3</v>
      </c>
      <c r="I436" s="18">
        <v>7533.3</v>
      </c>
      <c r="J436" s="18">
        <v>7533.3</v>
      </c>
    </row>
    <row r="437" spans="1:10" x14ac:dyDescent="0.25">
      <c r="A437" s="106"/>
      <c r="B437" s="23" t="s">
        <v>686</v>
      </c>
      <c r="C437" s="107"/>
      <c r="D437" s="106"/>
      <c r="E437" s="108" t="s">
        <v>687</v>
      </c>
      <c r="F437" s="250">
        <f>F438</f>
        <v>2176.8000000000002</v>
      </c>
      <c r="G437" s="250">
        <f>G438</f>
        <v>0</v>
      </c>
      <c r="H437" s="250">
        <f>H438</f>
        <v>2176.8000000000002</v>
      </c>
      <c r="I437" s="39">
        <f>I438</f>
        <v>1958.5</v>
      </c>
      <c r="J437" s="39">
        <f>J438</f>
        <v>1789.3</v>
      </c>
    </row>
    <row r="438" spans="1:10" ht="25.5" x14ac:dyDescent="0.25">
      <c r="A438" s="106"/>
      <c r="B438" s="23"/>
      <c r="C438" s="107" t="s">
        <v>6</v>
      </c>
      <c r="D438" s="23"/>
      <c r="E438" s="111" t="s">
        <v>7</v>
      </c>
      <c r="F438" s="250">
        <f>F439+F443+G447</f>
        <v>2176.8000000000002</v>
      </c>
      <c r="G438" s="250">
        <f>G439+G443+H447</f>
        <v>0</v>
      </c>
      <c r="H438" s="250">
        <f>H439+H443+H447</f>
        <v>2176.8000000000002</v>
      </c>
      <c r="I438" s="39">
        <f>I439+I443+I447</f>
        <v>1958.5</v>
      </c>
      <c r="J438" s="39">
        <f>J439+J443+J447</f>
        <v>1789.3</v>
      </c>
    </row>
    <row r="439" spans="1:10" ht="25.5" x14ac:dyDescent="0.25">
      <c r="A439" s="118"/>
      <c r="B439" s="119"/>
      <c r="C439" s="120" t="s">
        <v>217</v>
      </c>
      <c r="D439" s="119"/>
      <c r="E439" s="121" t="s">
        <v>688</v>
      </c>
      <c r="F439" s="251">
        <f>F440</f>
        <v>1735</v>
      </c>
      <c r="G439" s="251"/>
      <c r="H439" s="251">
        <f t="shared" ref="H439:J440" si="32">H440</f>
        <v>1735</v>
      </c>
      <c r="I439" s="136">
        <f t="shared" si="32"/>
        <v>0</v>
      </c>
      <c r="J439" s="136">
        <f t="shared" si="32"/>
        <v>0</v>
      </c>
    </row>
    <row r="440" spans="1:10" ht="26.25" x14ac:dyDescent="0.25">
      <c r="A440" s="46"/>
      <c r="B440" s="46"/>
      <c r="C440" s="46" t="s">
        <v>227</v>
      </c>
      <c r="D440" s="46"/>
      <c r="E440" s="47" t="s">
        <v>228</v>
      </c>
      <c r="F440" s="240">
        <f>F441</f>
        <v>1735</v>
      </c>
      <c r="G440" s="240"/>
      <c r="H440" s="240">
        <f t="shared" si="32"/>
        <v>1735</v>
      </c>
      <c r="I440" s="21">
        <f t="shared" si="32"/>
        <v>0</v>
      </c>
      <c r="J440" s="21">
        <f t="shared" si="32"/>
        <v>0</v>
      </c>
    </row>
    <row r="441" spans="1:10" ht="39" x14ac:dyDescent="0.25">
      <c r="A441" s="102"/>
      <c r="B441" s="102"/>
      <c r="C441" s="7" t="s">
        <v>229</v>
      </c>
      <c r="D441" s="7"/>
      <c r="E441" s="3" t="s">
        <v>230</v>
      </c>
      <c r="F441" s="239">
        <v>1735</v>
      </c>
      <c r="G441" s="239"/>
      <c r="H441" s="239">
        <v>1735</v>
      </c>
      <c r="I441" s="18">
        <v>0</v>
      </c>
      <c r="J441" s="18">
        <v>0</v>
      </c>
    </row>
    <row r="442" spans="1:10" x14ac:dyDescent="0.25">
      <c r="A442" s="102"/>
      <c r="B442" s="102"/>
      <c r="C442" s="7"/>
      <c r="D442" s="7" t="s">
        <v>546</v>
      </c>
      <c r="E442" s="3" t="s">
        <v>547</v>
      </c>
      <c r="F442" s="239">
        <v>1735</v>
      </c>
      <c r="G442" s="239"/>
      <c r="H442" s="239">
        <v>1735</v>
      </c>
      <c r="I442" s="18">
        <v>0</v>
      </c>
      <c r="J442" s="18">
        <v>0</v>
      </c>
    </row>
    <row r="443" spans="1:10" ht="25.5" x14ac:dyDescent="0.25">
      <c r="A443" s="118"/>
      <c r="B443" s="119"/>
      <c r="C443" s="120" t="s">
        <v>241</v>
      </c>
      <c r="D443" s="119"/>
      <c r="E443" s="121" t="s">
        <v>242</v>
      </c>
      <c r="F443" s="251">
        <f>F444</f>
        <v>441.8</v>
      </c>
      <c r="G443" s="251"/>
      <c r="H443" s="251">
        <f>H444</f>
        <v>441.8</v>
      </c>
      <c r="I443" s="136">
        <f t="shared" ref="I443:J445" si="33">I444</f>
        <v>0</v>
      </c>
      <c r="J443" s="136">
        <f t="shared" si="33"/>
        <v>0</v>
      </c>
    </row>
    <row r="444" spans="1:10" ht="26.25" x14ac:dyDescent="0.25">
      <c r="A444" s="46"/>
      <c r="B444" s="46"/>
      <c r="C444" s="46" t="s">
        <v>243</v>
      </c>
      <c r="D444" s="46"/>
      <c r="E444" s="47" t="s">
        <v>671</v>
      </c>
      <c r="F444" s="240">
        <f>F445</f>
        <v>441.8</v>
      </c>
      <c r="G444" s="240"/>
      <c r="H444" s="240">
        <f>H445</f>
        <v>441.8</v>
      </c>
      <c r="I444" s="21">
        <f t="shared" si="33"/>
        <v>0</v>
      </c>
      <c r="J444" s="21">
        <f t="shared" si="33"/>
        <v>0</v>
      </c>
    </row>
    <row r="445" spans="1:10" ht="26.25" x14ac:dyDescent="0.25">
      <c r="A445" s="102"/>
      <c r="B445" s="102"/>
      <c r="C445" s="7" t="s">
        <v>248</v>
      </c>
      <c r="D445" s="7"/>
      <c r="E445" s="17" t="s">
        <v>249</v>
      </c>
      <c r="F445" s="239">
        <f>F446</f>
        <v>441.8</v>
      </c>
      <c r="G445" s="239"/>
      <c r="H445" s="239">
        <f>H446</f>
        <v>441.8</v>
      </c>
      <c r="I445" s="18">
        <f t="shared" si="33"/>
        <v>0</v>
      </c>
      <c r="J445" s="18">
        <f t="shared" si="33"/>
        <v>0</v>
      </c>
    </row>
    <row r="446" spans="1:10" x14ac:dyDescent="0.25">
      <c r="A446" s="102"/>
      <c r="B446" s="102"/>
      <c r="C446" s="7"/>
      <c r="D446" s="7" t="s">
        <v>546</v>
      </c>
      <c r="E446" s="3" t="s">
        <v>547</v>
      </c>
      <c r="F446" s="239">
        <v>441.8</v>
      </c>
      <c r="G446" s="239"/>
      <c r="H446" s="239">
        <v>441.8</v>
      </c>
      <c r="I446" s="18">
        <v>0</v>
      </c>
      <c r="J446" s="18">
        <v>0</v>
      </c>
    </row>
    <row r="447" spans="1:10" ht="25.5" x14ac:dyDescent="0.25">
      <c r="A447" s="118"/>
      <c r="B447" s="119"/>
      <c r="C447" s="120" t="s">
        <v>350</v>
      </c>
      <c r="D447" s="119"/>
      <c r="E447" s="121" t="s">
        <v>351</v>
      </c>
      <c r="F447" s="251">
        <f t="shared" ref="F447:J449" si="34">F448</f>
        <v>0</v>
      </c>
      <c r="G447" s="251">
        <f t="shared" si="34"/>
        <v>0</v>
      </c>
      <c r="H447" s="251">
        <f t="shared" si="34"/>
        <v>0</v>
      </c>
      <c r="I447" s="136">
        <f t="shared" si="34"/>
        <v>1958.5</v>
      </c>
      <c r="J447" s="136">
        <f t="shared" si="34"/>
        <v>1789.3</v>
      </c>
    </row>
    <row r="448" spans="1:10" x14ac:dyDescent="0.25">
      <c r="A448" s="43"/>
      <c r="B448" s="43"/>
      <c r="C448" s="43" t="s">
        <v>352</v>
      </c>
      <c r="D448" s="43"/>
      <c r="E448" s="76" t="s">
        <v>353</v>
      </c>
      <c r="F448" s="252">
        <f t="shared" si="34"/>
        <v>0</v>
      </c>
      <c r="G448" s="252">
        <f t="shared" si="34"/>
        <v>0</v>
      </c>
      <c r="H448" s="252">
        <f t="shared" si="34"/>
        <v>0</v>
      </c>
      <c r="I448" s="45">
        <f t="shared" si="34"/>
        <v>1958.5</v>
      </c>
      <c r="J448" s="45">
        <f t="shared" si="34"/>
        <v>1789.3</v>
      </c>
    </row>
    <row r="449" spans="1:10" ht="49.5" customHeight="1" x14ac:dyDescent="0.25">
      <c r="A449" s="46"/>
      <c r="B449" s="46"/>
      <c r="C449" s="46" t="s">
        <v>354</v>
      </c>
      <c r="D449" s="46"/>
      <c r="E449" s="27" t="s">
        <v>355</v>
      </c>
      <c r="F449" s="240">
        <f t="shared" si="34"/>
        <v>0</v>
      </c>
      <c r="G449" s="264">
        <f t="shared" si="34"/>
        <v>0</v>
      </c>
      <c r="H449" s="264">
        <f t="shared" si="34"/>
        <v>0</v>
      </c>
      <c r="I449" s="21">
        <f t="shared" si="34"/>
        <v>1958.5</v>
      </c>
      <c r="J449" s="21">
        <f t="shared" si="34"/>
        <v>1789.3</v>
      </c>
    </row>
    <row r="450" spans="1:10" ht="39" x14ac:dyDescent="0.25">
      <c r="A450" s="102"/>
      <c r="B450" s="102"/>
      <c r="C450" s="30" t="s">
        <v>357</v>
      </c>
      <c r="D450" s="16"/>
      <c r="E450" s="78" t="s">
        <v>845</v>
      </c>
      <c r="F450" s="254">
        <v>0</v>
      </c>
      <c r="G450" s="239">
        <f>G451</f>
        <v>0</v>
      </c>
      <c r="H450" s="239">
        <f>H451</f>
        <v>0</v>
      </c>
      <c r="I450" s="18">
        <f>I453+I454</f>
        <v>1958.5</v>
      </c>
      <c r="J450" s="18">
        <f>J453+J454</f>
        <v>1789.3</v>
      </c>
    </row>
    <row r="451" spans="1:10" x14ac:dyDescent="0.25">
      <c r="A451" s="102"/>
      <c r="B451" s="102"/>
      <c r="C451" s="30"/>
      <c r="D451" s="7" t="s">
        <v>546</v>
      </c>
      <c r="E451" s="3" t="s">
        <v>547</v>
      </c>
      <c r="F451" s="254">
        <v>0</v>
      </c>
      <c r="G451" s="239">
        <f>G454</f>
        <v>0</v>
      </c>
      <c r="H451" s="239">
        <f>H454</f>
        <v>0</v>
      </c>
      <c r="I451" s="18">
        <v>1958.5</v>
      </c>
      <c r="J451" s="18">
        <v>1789.3</v>
      </c>
    </row>
    <row r="452" spans="1:10" x14ac:dyDescent="0.25">
      <c r="A452" s="102"/>
      <c r="B452" s="102"/>
      <c r="C452" s="30"/>
      <c r="D452" s="7"/>
      <c r="E452" s="3" t="s">
        <v>186</v>
      </c>
      <c r="F452" s="254"/>
      <c r="G452" s="239"/>
      <c r="H452" s="239"/>
      <c r="I452" s="18"/>
      <c r="J452" s="18"/>
    </row>
    <row r="453" spans="1:10" x14ac:dyDescent="0.25">
      <c r="A453" s="102"/>
      <c r="B453" s="102"/>
      <c r="C453" s="30"/>
      <c r="D453" s="16"/>
      <c r="E453" s="78" t="s">
        <v>254</v>
      </c>
      <c r="F453" s="239">
        <v>0</v>
      </c>
      <c r="G453" s="239"/>
      <c r="H453" s="239"/>
      <c r="I453" s="18">
        <v>1468.9</v>
      </c>
      <c r="J453" s="18">
        <v>1342</v>
      </c>
    </row>
    <row r="454" spans="1:10" x14ac:dyDescent="0.25">
      <c r="A454" s="102"/>
      <c r="B454" s="102"/>
      <c r="C454" s="30"/>
      <c r="D454" s="16"/>
      <c r="E454" s="78" t="s">
        <v>358</v>
      </c>
      <c r="F454" s="239">
        <v>0</v>
      </c>
      <c r="G454" s="239"/>
      <c r="H454" s="239"/>
      <c r="I454" s="18">
        <v>489.6</v>
      </c>
      <c r="J454" s="18">
        <v>447.3</v>
      </c>
    </row>
    <row r="455" spans="1:10" x14ac:dyDescent="0.25">
      <c r="A455" s="102"/>
      <c r="B455" s="23">
        <v>1004</v>
      </c>
      <c r="C455" s="107"/>
      <c r="D455" s="106"/>
      <c r="E455" s="108" t="s">
        <v>689</v>
      </c>
      <c r="F455" s="250">
        <f t="shared" ref="F455:J456" si="35">F456</f>
        <v>13463.71</v>
      </c>
      <c r="G455" s="250">
        <f t="shared" si="35"/>
        <v>-60.6</v>
      </c>
      <c r="H455" s="250">
        <f t="shared" si="35"/>
        <v>13403.109999999999</v>
      </c>
      <c r="I455" s="39">
        <f t="shared" si="35"/>
        <v>10159.041999999999</v>
      </c>
      <c r="J455" s="39">
        <f t="shared" si="35"/>
        <v>13125.684000000001</v>
      </c>
    </row>
    <row r="456" spans="1:10" x14ac:dyDescent="0.25">
      <c r="A456" s="102"/>
      <c r="B456" s="23"/>
      <c r="C456" s="107" t="s">
        <v>6</v>
      </c>
      <c r="D456" s="23"/>
      <c r="E456" s="111" t="s">
        <v>654</v>
      </c>
      <c r="F456" s="250">
        <f t="shared" si="35"/>
        <v>13463.71</v>
      </c>
      <c r="G456" s="250">
        <f t="shared" si="35"/>
        <v>-60.6</v>
      </c>
      <c r="H456" s="250">
        <f t="shared" si="35"/>
        <v>13403.109999999999</v>
      </c>
      <c r="I456" s="39">
        <f t="shared" si="35"/>
        <v>10159.041999999999</v>
      </c>
      <c r="J456" s="39">
        <f t="shared" si="35"/>
        <v>13125.684000000001</v>
      </c>
    </row>
    <row r="457" spans="1:10" ht="37.5" customHeight="1" x14ac:dyDescent="0.25">
      <c r="A457" s="118"/>
      <c r="B457" s="119"/>
      <c r="C457" s="120" t="s">
        <v>217</v>
      </c>
      <c r="D457" s="119"/>
      <c r="E457" s="121" t="s">
        <v>218</v>
      </c>
      <c r="F457" s="251">
        <f>F458+F466</f>
        <v>13463.71</v>
      </c>
      <c r="G457" s="251">
        <f>G458+G466</f>
        <v>-60.6</v>
      </c>
      <c r="H457" s="251">
        <f>H458+H466</f>
        <v>13403.109999999999</v>
      </c>
      <c r="I457" s="136">
        <f>I458+I440+I466+I266</f>
        <v>10159.041999999999</v>
      </c>
      <c r="J457" s="136">
        <f>J458+J440+J466+J266</f>
        <v>13125.684000000001</v>
      </c>
    </row>
    <row r="458" spans="1:10" x14ac:dyDescent="0.25">
      <c r="A458" s="46"/>
      <c r="B458" s="46"/>
      <c r="C458" s="46" t="s">
        <v>219</v>
      </c>
      <c r="D458" s="46"/>
      <c r="E458" s="47" t="s">
        <v>220</v>
      </c>
      <c r="F458" s="240">
        <f>F461+F459</f>
        <v>10702.81</v>
      </c>
      <c r="G458" s="240">
        <f>G461+G459</f>
        <v>-60.6</v>
      </c>
      <c r="H458" s="240">
        <f>H461+H459</f>
        <v>10642.21</v>
      </c>
      <c r="I458" s="231">
        <f>I461+I459</f>
        <v>7398.1419999999998</v>
      </c>
      <c r="J458" s="231">
        <f>J461+J459</f>
        <v>7603.884</v>
      </c>
    </row>
    <row r="459" spans="1:10" s="56" customFormat="1" x14ac:dyDescent="0.25">
      <c r="A459" s="16"/>
      <c r="B459" s="16"/>
      <c r="C459" s="7" t="s">
        <v>221</v>
      </c>
      <c r="D459" s="7"/>
      <c r="E459" s="3" t="s">
        <v>222</v>
      </c>
      <c r="F459" s="239">
        <f>F460</f>
        <v>8942.81</v>
      </c>
      <c r="G459" s="239"/>
      <c r="H459" s="239">
        <f>H460</f>
        <v>8942.81</v>
      </c>
      <c r="I459" s="228">
        <f>I460</f>
        <v>7398.1419999999998</v>
      </c>
      <c r="J459" s="228">
        <f>J460</f>
        <v>7603.884</v>
      </c>
    </row>
    <row r="460" spans="1:10" s="56" customFormat="1" x14ac:dyDescent="0.25">
      <c r="A460" s="16"/>
      <c r="B460" s="16"/>
      <c r="C460" s="7"/>
      <c r="D460" s="7" t="s">
        <v>546</v>
      </c>
      <c r="E460" s="3" t="s">
        <v>547</v>
      </c>
      <c r="F460" s="239">
        <v>8942.81</v>
      </c>
      <c r="G460" s="239"/>
      <c r="H460" s="239">
        <v>8942.81</v>
      </c>
      <c r="I460" s="228">
        <v>7398.1419999999998</v>
      </c>
      <c r="J460" s="228">
        <v>7603.884</v>
      </c>
    </row>
    <row r="461" spans="1:10" ht="51.75" x14ac:dyDescent="0.25">
      <c r="A461" s="7"/>
      <c r="B461" s="7"/>
      <c r="C461" s="7" t="s">
        <v>224</v>
      </c>
      <c r="D461" s="7"/>
      <c r="E461" s="3" t="s">
        <v>225</v>
      </c>
      <c r="F461" s="239">
        <v>1760</v>
      </c>
      <c r="G461" s="260">
        <f>G462</f>
        <v>-60.6</v>
      </c>
      <c r="H461" s="239">
        <f>H462</f>
        <v>1699.4</v>
      </c>
      <c r="I461" s="18">
        <v>0</v>
      </c>
      <c r="J461" s="18">
        <v>0</v>
      </c>
    </row>
    <row r="462" spans="1:10" x14ac:dyDescent="0.25">
      <c r="A462" s="7"/>
      <c r="B462" s="7"/>
      <c r="C462" s="7"/>
      <c r="D462" s="7" t="s">
        <v>546</v>
      </c>
      <c r="E462" s="3" t="s">
        <v>547</v>
      </c>
      <c r="F462" s="239">
        <v>1760</v>
      </c>
      <c r="G462" s="260">
        <f>G465</f>
        <v>-60.6</v>
      </c>
      <c r="H462" s="239">
        <f>H465</f>
        <v>1699.4</v>
      </c>
      <c r="I462" s="18">
        <v>0</v>
      </c>
      <c r="J462" s="18">
        <v>0</v>
      </c>
    </row>
    <row r="463" spans="1:10" x14ac:dyDescent="0.25">
      <c r="A463" s="7"/>
      <c r="B463" s="7"/>
      <c r="C463" s="7"/>
      <c r="D463" s="7"/>
      <c r="E463" s="3" t="s">
        <v>226</v>
      </c>
      <c r="F463" s="239">
        <v>0</v>
      </c>
      <c r="G463" s="260"/>
      <c r="H463" s="239">
        <v>0</v>
      </c>
      <c r="I463" s="18">
        <v>0</v>
      </c>
      <c r="J463" s="18">
        <v>0</v>
      </c>
    </row>
    <row r="464" spans="1:10" x14ac:dyDescent="0.25">
      <c r="A464" s="7"/>
      <c r="B464" s="7"/>
      <c r="C464" s="7"/>
      <c r="D464" s="7"/>
      <c r="E464" s="3" t="s">
        <v>223</v>
      </c>
      <c r="F464" s="239">
        <v>0</v>
      </c>
      <c r="G464" s="260"/>
      <c r="H464" s="239">
        <v>0</v>
      </c>
      <c r="I464" s="18">
        <v>0</v>
      </c>
      <c r="J464" s="18">
        <v>0</v>
      </c>
    </row>
    <row r="465" spans="1:10" x14ac:dyDescent="0.25">
      <c r="A465" s="7"/>
      <c r="B465" s="7"/>
      <c r="C465" s="7"/>
      <c r="D465" s="7"/>
      <c r="E465" s="3" t="s">
        <v>171</v>
      </c>
      <c r="F465" s="239">
        <v>1760</v>
      </c>
      <c r="G465" s="260">
        <v>-60.6</v>
      </c>
      <c r="H465" s="239">
        <f>SUM(F465:G465)</f>
        <v>1699.4</v>
      </c>
      <c r="I465" s="18">
        <v>0</v>
      </c>
      <c r="J465" s="18">
        <v>0</v>
      </c>
    </row>
    <row r="466" spans="1:10" ht="39" x14ac:dyDescent="0.25">
      <c r="A466" s="46"/>
      <c r="B466" s="46"/>
      <c r="C466" s="46" t="s">
        <v>231</v>
      </c>
      <c r="D466" s="46"/>
      <c r="E466" s="47" t="s">
        <v>232</v>
      </c>
      <c r="F466" s="240">
        <f>F467</f>
        <v>2760.9</v>
      </c>
      <c r="G466" s="240"/>
      <c r="H466" s="240">
        <f>H467</f>
        <v>2760.9</v>
      </c>
      <c r="I466" s="21">
        <f>I467</f>
        <v>2760.9</v>
      </c>
      <c r="J466" s="21">
        <f>J467</f>
        <v>5521.8</v>
      </c>
    </row>
    <row r="467" spans="1:10" ht="64.5" x14ac:dyDescent="0.25">
      <c r="A467" s="102"/>
      <c r="B467" s="102"/>
      <c r="C467" s="7" t="s">
        <v>235</v>
      </c>
      <c r="D467" s="7"/>
      <c r="E467" s="67" t="s">
        <v>236</v>
      </c>
      <c r="F467" s="239">
        <v>2760.9</v>
      </c>
      <c r="G467" s="239"/>
      <c r="H467" s="239">
        <v>2760.9</v>
      </c>
      <c r="I467" s="18">
        <v>2760.9</v>
      </c>
      <c r="J467" s="18">
        <v>5521.8</v>
      </c>
    </row>
    <row r="468" spans="1:10" ht="26.25" x14ac:dyDescent="0.25">
      <c r="A468" s="102"/>
      <c r="B468" s="102"/>
      <c r="C468" s="7"/>
      <c r="D468" s="7" t="s">
        <v>366</v>
      </c>
      <c r="E468" s="3" t="s">
        <v>367</v>
      </c>
      <c r="F468" s="239">
        <v>2760.9</v>
      </c>
      <c r="G468" s="239"/>
      <c r="H468" s="260">
        <v>2760.9</v>
      </c>
      <c r="I468" s="66">
        <v>2760.9</v>
      </c>
      <c r="J468" s="66">
        <v>5521.8</v>
      </c>
    </row>
    <row r="469" spans="1:10" x14ac:dyDescent="0.25">
      <c r="A469" s="102"/>
      <c r="B469" s="23" t="s">
        <v>690</v>
      </c>
      <c r="C469" s="107"/>
      <c r="D469" s="106"/>
      <c r="E469" s="108" t="s">
        <v>691</v>
      </c>
      <c r="F469" s="250">
        <f>F470</f>
        <v>95.1</v>
      </c>
      <c r="G469" s="250"/>
      <c r="H469" s="250">
        <f t="shared" ref="H469:J472" si="36">H470</f>
        <v>95.1</v>
      </c>
      <c r="I469" s="39">
        <f t="shared" si="36"/>
        <v>103</v>
      </c>
      <c r="J469" s="39">
        <f t="shared" si="36"/>
        <v>143</v>
      </c>
    </row>
    <row r="470" spans="1:10" x14ac:dyDescent="0.25">
      <c r="A470" s="102"/>
      <c r="B470" s="23"/>
      <c r="C470" s="107" t="s">
        <v>6</v>
      </c>
      <c r="D470" s="23"/>
      <c r="E470" s="111" t="s">
        <v>654</v>
      </c>
      <c r="F470" s="250">
        <f>F471</f>
        <v>95.1</v>
      </c>
      <c r="G470" s="250"/>
      <c r="H470" s="250">
        <f t="shared" si="36"/>
        <v>95.1</v>
      </c>
      <c r="I470" s="39">
        <f t="shared" si="36"/>
        <v>103</v>
      </c>
      <c r="J470" s="39">
        <f t="shared" si="36"/>
        <v>143</v>
      </c>
    </row>
    <row r="471" spans="1:10" ht="25.5" x14ac:dyDescent="0.25">
      <c r="A471" s="118"/>
      <c r="B471" s="119"/>
      <c r="C471" s="120" t="s">
        <v>217</v>
      </c>
      <c r="D471" s="119"/>
      <c r="E471" s="121" t="s">
        <v>218</v>
      </c>
      <c r="F471" s="251">
        <f>F472</f>
        <v>95.1</v>
      </c>
      <c r="G471" s="251"/>
      <c r="H471" s="251">
        <f t="shared" si="36"/>
        <v>95.1</v>
      </c>
      <c r="I471" s="136">
        <f t="shared" si="36"/>
        <v>103</v>
      </c>
      <c r="J471" s="136">
        <f t="shared" si="36"/>
        <v>143</v>
      </c>
    </row>
    <row r="472" spans="1:10" ht="39" x14ac:dyDescent="0.25">
      <c r="A472" s="46"/>
      <c r="B472" s="46"/>
      <c r="C472" s="46" t="s">
        <v>231</v>
      </c>
      <c r="D472" s="46"/>
      <c r="E472" s="47" t="s">
        <v>232</v>
      </c>
      <c r="F472" s="240">
        <f>F473</f>
        <v>95.1</v>
      </c>
      <c r="G472" s="240"/>
      <c r="H472" s="240">
        <f t="shared" si="36"/>
        <v>95.1</v>
      </c>
      <c r="I472" s="21">
        <f t="shared" si="36"/>
        <v>103</v>
      </c>
      <c r="J472" s="21">
        <f t="shared" si="36"/>
        <v>143</v>
      </c>
    </row>
    <row r="473" spans="1:10" ht="39" x14ac:dyDescent="0.25">
      <c r="A473" s="102"/>
      <c r="B473" s="102"/>
      <c r="C473" s="7" t="s">
        <v>233</v>
      </c>
      <c r="D473" s="7"/>
      <c r="E473" s="3" t="s">
        <v>234</v>
      </c>
      <c r="F473" s="239">
        <v>95.1</v>
      </c>
      <c r="G473" s="239"/>
      <c r="H473" s="239">
        <v>95.1</v>
      </c>
      <c r="I473" s="18">
        <v>103</v>
      </c>
      <c r="J473" s="18">
        <v>143</v>
      </c>
    </row>
    <row r="474" spans="1:10" ht="30" customHeight="1" x14ac:dyDescent="0.25">
      <c r="A474" s="102"/>
      <c r="B474" s="102"/>
      <c r="C474" s="7"/>
      <c r="D474" s="7" t="s">
        <v>340</v>
      </c>
      <c r="E474" s="3" t="s">
        <v>341</v>
      </c>
      <c r="F474" s="239">
        <v>95.1</v>
      </c>
      <c r="G474" s="239"/>
      <c r="H474" s="239">
        <v>95.1</v>
      </c>
      <c r="I474" s="18">
        <v>103</v>
      </c>
      <c r="J474" s="18">
        <v>143</v>
      </c>
    </row>
    <row r="475" spans="1:10" ht="25.5" x14ac:dyDescent="0.25">
      <c r="A475" s="104">
        <v>611</v>
      </c>
      <c r="B475" s="139"/>
      <c r="C475" s="140"/>
      <c r="D475" s="104"/>
      <c r="E475" s="105" t="s">
        <v>692</v>
      </c>
      <c r="F475" s="274">
        <f>F476+F484+F627+F662</f>
        <v>429703.32200000004</v>
      </c>
      <c r="G475" s="274">
        <f>G476+G484+G627+G662</f>
        <v>2656.6</v>
      </c>
      <c r="H475" s="274">
        <f>H476+H484+H627+H662</f>
        <v>432359.92200000008</v>
      </c>
      <c r="I475" s="142">
        <f>I476+I484+I627+I662</f>
        <v>423474.10000000009</v>
      </c>
      <c r="J475" s="142">
        <f>J476+J484+J627+J662</f>
        <v>421669.70000000007</v>
      </c>
    </row>
    <row r="476" spans="1:10" x14ac:dyDescent="0.25">
      <c r="A476" s="106"/>
      <c r="B476" s="23" t="s">
        <v>627</v>
      </c>
      <c r="C476" s="107"/>
      <c r="D476" s="106"/>
      <c r="E476" s="108" t="s">
        <v>810</v>
      </c>
      <c r="F476" s="250">
        <f t="shared" ref="F476:F481" si="37">F477</f>
        <v>9</v>
      </c>
      <c r="G476" s="250"/>
      <c r="H476" s="250">
        <f t="shared" ref="H476:H481" si="38">H477</f>
        <v>9</v>
      </c>
      <c r="I476" s="39">
        <f t="shared" ref="I476:J478" si="39">I477</f>
        <v>9.4</v>
      </c>
      <c r="J476" s="39">
        <f t="shared" si="39"/>
        <v>9.6999999999999993</v>
      </c>
    </row>
    <row r="477" spans="1:10" x14ac:dyDescent="0.25">
      <c r="A477" s="106"/>
      <c r="B477" s="23" t="s">
        <v>639</v>
      </c>
      <c r="C477" s="107"/>
      <c r="D477" s="106"/>
      <c r="E477" s="108" t="s">
        <v>640</v>
      </c>
      <c r="F477" s="250">
        <f t="shared" si="37"/>
        <v>9</v>
      </c>
      <c r="G477" s="250"/>
      <c r="H477" s="250">
        <f t="shared" si="38"/>
        <v>9</v>
      </c>
      <c r="I477" s="39">
        <f t="shared" si="39"/>
        <v>9.4</v>
      </c>
      <c r="J477" s="39">
        <f t="shared" si="39"/>
        <v>9.6999999999999993</v>
      </c>
    </row>
    <row r="478" spans="1:10" ht="25.5" x14ac:dyDescent="0.25">
      <c r="A478" s="106"/>
      <c r="B478" s="23"/>
      <c r="C478" s="107" t="s">
        <v>6</v>
      </c>
      <c r="D478" s="106"/>
      <c r="E478" s="111" t="s">
        <v>7</v>
      </c>
      <c r="F478" s="271">
        <f t="shared" si="37"/>
        <v>9</v>
      </c>
      <c r="G478" s="271"/>
      <c r="H478" s="271">
        <f t="shared" si="38"/>
        <v>9</v>
      </c>
      <c r="I478" s="113">
        <f t="shared" si="39"/>
        <v>9.4</v>
      </c>
      <c r="J478" s="113">
        <f t="shared" si="39"/>
        <v>9.6999999999999993</v>
      </c>
    </row>
    <row r="479" spans="1:10" ht="25.5" x14ac:dyDescent="0.25">
      <c r="A479" s="118"/>
      <c r="B479" s="119"/>
      <c r="C479" s="120" t="s">
        <v>194</v>
      </c>
      <c r="D479" s="119"/>
      <c r="E479" s="121" t="s">
        <v>195</v>
      </c>
      <c r="F479" s="251">
        <f t="shared" si="37"/>
        <v>9</v>
      </c>
      <c r="G479" s="251"/>
      <c r="H479" s="251">
        <f t="shared" si="38"/>
        <v>9</v>
      </c>
      <c r="I479" s="136">
        <f t="shared" ref="I479:J481" si="40">I480</f>
        <v>9.4</v>
      </c>
      <c r="J479" s="136">
        <f t="shared" si="40"/>
        <v>9.6999999999999993</v>
      </c>
    </row>
    <row r="480" spans="1:10" ht="26.25" x14ac:dyDescent="0.25">
      <c r="A480" s="43"/>
      <c r="B480" s="43"/>
      <c r="C480" s="43" t="s">
        <v>202</v>
      </c>
      <c r="D480" s="43"/>
      <c r="E480" s="44" t="s">
        <v>203</v>
      </c>
      <c r="F480" s="252">
        <f t="shared" si="37"/>
        <v>9</v>
      </c>
      <c r="G480" s="252"/>
      <c r="H480" s="252">
        <f t="shared" si="38"/>
        <v>9</v>
      </c>
      <c r="I480" s="45">
        <f t="shared" si="40"/>
        <v>9.4</v>
      </c>
      <c r="J480" s="45">
        <f t="shared" si="40"/>
        <v>9.6999999999999993</v>
      </c>
    </row>
    <row r="481" spans="1:12" ht="26.25" x14ac:dyDescent="0.25">
      <c r="A481" s="46"/>
      <c r="B481" s="46"/>
      <c r="C481" s="46" t="s">
        <v>204</v>
      </c>
      <c r="D481" s="46"/>
      <c r="E481" s="47" t="s">
        <v>205</v>
      </c>
      <c r="F481" s="240">
        <f t="shared" si="37"/>
        <v>9</v>
      </c>
      <c r="G481" s="240"/>
      <c r="H481" s="240">
        <f t="shared" si="38"/>
        <v>9</v>
      </c>
      <c r="I481" s="21">
        <f t="shared" si="40"/>
        <v>9.4</v>
      </c>
      <c r="J481" s="21">
        <f t="shared" si="40"/>
        <v>9.6999999999999993</v>
      </c>
    </row>
    <row r="482" spans="1:12" ht="26.25" x14ac:dyDescent="0.25">
      <c r="A482" s="102"/>
      <c r="B482" s="102"/>
      <c r="C482" s="7" t="s">
        <v>206</v>
      </c>
      <c r="D482" s="7"/>
      <c r="E482" s="3" t="s">
        <v>207</v>
      </c>
      <c r="F482" s="239">
        <v>9</v>
      </c>
      <c r="G482" s="239"/>
      <c r="H482" s="239">
        <v>9</v>
      </c>
      <c r="I482" s="18">
        <v>9.4</v>
      </c>
      <c r="J482" s="18">
        <v>9.6999999999999993</v>
      </c>
    </row>
    <row r="483" spans="1:12" ht="26.25" x14ac:dyDescent="0.25">
      <c r="A483" s="102"/>
      <c r="B483" s="102"/>
      <c r="C483" s="7"/>
      <c r="D483" s="7" t="s">
        <v>620</v>
      </c>
      <c r="E483" s="3" t="s">
        <v>621</v>
      </c>
      <c r="F483" s="239">
        <v>9</v>
      </c>
      <c r="G483" s="239"/>
      <c r="H483" s="239">
        <v>9</v>
      </c>
      <c r="I483" s="18">
        <v>9.4</v>
      </c>
      <c r="J483" s="18">
        <v>9.6999999999999993</v>
      </c>
    </row>
    <row r="484" spans="1:12" x14ac:dyDescent="0.25">
      <c r="A484" s="101"/>
      <c r="B484" s="23" t="s">
        <v>679</v>
      </c>
      <c r="C484" s="107"/>
      <c r="D484" s="106"/>
      <c r="E484" s="108" t="s">
        <v>680</v>
      </c>
      <c r="F484" s="250">
        <f>F485+F512+F574+F583+F596</f>
        <v>393106.91000000003</v>
      </c>
      <c r="G484" s="250">
        <f>G485+G512+G574+G583+G596</f>
        <v>2656.6</v>
      </c>
      <c r="H484" s="250">
        <f>H485+H512+H574+H583+H596</f>
        <v>395763.51000000007</v>
      </c>
      <c r="I484" s="39">
        <f>I485+I512+I574+I583+I596</f>
        <v>390338.50000000006</v>
      </c>
      <c r="J484" s="39">
        <f>J485+J512+J574+J583+J596</f>
        <v>385519.80000000005</v>
      </c>
    </row>
    <row r="485" spans="1:12" x14ac:dyDescent="0.25">
      <c r="A485" s="101"/>
      <c r="B485" s="23" t="s">
        <v>693</v>
      </c>
      <c r="C485" s="107"/>
      <c r="D485" s="106"/>
      <c r="E485" s="108" t="s">
        <v>694</v>
      </c>
      <c r="F485" s="250">
        <f t="shared" ref="F485:H486" si="41">F486</f>
        <v>101075.76899999999</v>
      </c>
      <c r="G485" s="250">
        <f t="shared" si="41"/>
        <v>363.64000000000004</v>
      </c>
      <c r="H485" s="250">
        <f t="shared" si="41"/>
        <v>101439.40899999999</v>
      </c>
      <c r="I485" s="39">
        <f>I486</f>
        <v>93544.2</v>
      </c>
      <c r="J485" s="39">
        <f>J486</f>
        <v>90550.399999999994</v>
      </c>
    </row>
    <row r="486" spans="1:12" s="61" customFormat="1" x14ac:dyDescent="0.25">
      <c r="A486" s="106"/>
      <c r="B486" s="23"/>
      <c r="C486" s="107" t="s">
        <v>6</v>
      </c>
      <c r="D486" s="106"/>
      <c r="E486" s="111" t="s">
        <v>654</v>
      </c>
      <c r="F486" s="250">
        <f t="shared" si="41"/>
        <v>101075.76899999999</v>
      </c>
      <c r="G486" s="250">
        <f t="shared" si="41"/>
        <v>363.64000000000004</v>
      </c>
      <c r="H486" s="250">
        <f t="shared" si="41"/>
        <v>101439.40899999999</v>
      </c>
      <c r="I486" s="39">
        <f>I487</f>
        <v>93544.2</v>
      </c>
      <c r="J486" s="39">
        <f>J487</f>
        <v>90550.399999999994</v>
      </c>
    </row>
    <row r="487" spans="1:12" ht="25.5" x14ac:dyDescent="0.25">
      <c r="A487" s="118"/>
      <c r="B487" s="119"/>
      <c r="C487" s="120" t="s">
        <v>65</v>
      </c>
      <c r="D487" s="119"/>
      <c r="E487" s="121" t="s">
        <v>66</v>
      </c>
      <c r="F487" s="251">
        <f>F488+F500+F504</f>
        <v>101075.76899999999</v>
      </c>
      <c r="G487" s="251">
        <f>G488+G500+G504</f>
        <v>363.64000000000004</v>
      </c>
      <c r="H487" s="251">
        <f>H488+H500+H504</f>
        <v>101439.40899999999</v>
      </c>
      <c r="I487" s="136">
        <f>I488+I500+I504</f>
        <v>93544.2</v>
      </c>
      <c r="J487" s="136">
        <f>J488+J500+J504</f>
        <v>90550.399999999994</v>
      </c>
    </row>
    <row r="488" spans="1:12" x14ac:dyDescent="0.25">
      <c r="A488" s="43"/>
      <c r="B488" s="43"/>
      <c r="C488" s="43" t="s">
        <v>67</v>
      </c>
      <c r="D488" s="43"/>
      <c r="E488" s="44" t="s">
        <v>68</v>
      </c>
      <c r="F488" s="252">
        <f>F489+F497</f>
        <v>97368.499999999985</v>
      </c>
      <c r="G488" s="252">
        <f>G489+G497</f>
        <v>-119.96</v>
      </c>
      <c r="H488" s="252">
        <f>H489+H497</f>
        <v>97248.54</v>
      </c>
      <c r="I488" s="45">
        <f>I489+I497</f>
        <v>92691.8</v>
      </c>
      <c r="J488" s="45">
        <f>J489+J497</f>
        <v>89771.5</v>
      </c>
    </row>
    <row r="489" spans="1:12" ht="39" x14ac:dyDescent="0.25">
      <c r="A489" s="46"/>
      <c r="B489" s="46"/>
      <c r="C489" s="46" t="s">
        <v>69</v>
      </c>
      <c r="D489" s="46"/>
      <c r="E489" s="47" t="s">
        <v>70</v>
      </c>
      <c r="F489" s="240">
        <f>F490+F492+F495</f>
        <v>96200.799999999988</v>
      </c>
      <c r="G489" s="240">
        <f>G490+G492+G495</f>
        <v>-119.96</v>
      </c>
      <c r="H489" s="240">
        <f>H490+H492+H495</f>
        <v>96080.84</v>
      </c>
      <c r="I489" s="21">
        <f>I490+I492+I495</f>
        <v>91478.8</v>
      </c>
      <c r="J489" s="21">
        <f>J490+J492+J495</f>
        <v>88510</v>
      </c>
    </row>
    <row r="490" spans="1:12" ht="26.25" x14ac:dyDescent="0.25">
      <c r="A490" s="102"/>
      <c r="B490" s="102"/>
      <c r="C490" s="7" t="s">
        <v>71</v>
      </c>
      <c r="D490" s="16"/>
      <c r="E490" s="3" t="s">
        <v>72</v>
      </c>
      <c r="F490" s="239">
        <f>29730.8-825.9</f>
        <v>28904.899999999998</v>
      </c>
      <c r="G490" s="239"/>
      <c r="H490" s="239">
        <f>29730.8-825.9</f>
        <v>28904.899999999998</v>
      </c>
      <c r="I490" s="18">
        <f>30880.8-1522.3</f>
        <v>29358.5</v>
      </c>
      <c r="J490" s="18">
        <f>32305.7-2571.4</f>
        <v>29734.3</v>
      </c>
    </row>
    <row r="491" spans="1:12" ht="26.25" x14ac:dyDescent="0.25">
      <c r="A491" s="102"/>
      <c r="B491" s="102"/>
      <c r="C491" s="7"/>
      <c r="D491" s="7" t="s">
        <v>620</v>
      </c>
      <c r="E491" s="3" t="s">
        <v>621</v>
      </c>
      <c r="F491" s="239">
        <f>29730.8-825.9</f>
        <v>28904.899999999998</v>
      </c>
      <c r="G491" s="239"/>
      <c r="H491" s="239">
        <f>29730.8-825.9</f>
        <v>28904.899999999998</v>
      </c>
      <c r="I491" s="18">
        <f>30880.8-1522.3</f>
        <v>29358.5</v>
      </c>
      <c r="J491" s="18">
        <f>32305.7-2571.4</f>
        <v>29734.3</v>
      </c>
      <c r="L491" s="54"/>
    </row>
    <row r="492" spans="1:12" ht="39" x14ac:dyDescent="0.25">
      <c r="A492" s="102"/>
      <c r="B492" s="102"/>
      <c r="C492" s="7" t="s">
        <v>73</v>
      </c>
      <c r="D492" s="7"/>
      <c r="E492" s="3" t="s">
        <v>74</v>
      </c>
      <c r="F492" s="239">
        <f>F493+F494</f>
        <v>66238.7</v>
      </c>
      <c r="G492" s="239"/>
      <c r="H492" s="239">
        <f>H493+H494</f>
        <v>66238.7</v>
      </c>
      <c r="I492" s="18">
        <f>I493+I494</f>
        <v>61020.800000000003</v>
      </c>
      <c r="J492" s="18">
        <f>J493+J494</f>
        <v>57632.200000000004</v>
      </c>
      <c r="L492" s="54"/>
    </row>
    <row r="493" spans="1:12" x14ac:dyDescent="0.25">
      <c r="A493" s="102"/>
      <c r="B493" s="102"/>
      <c r="C493" s="7"/>
      <c r="D493" s="7" t="s">
        <v>546</v>
      </c>
      <c r="E493" s="3" t="s">
        <v>547</v>
      </c>
      <c r="F493" s="239">
        <v>22.9</v>
      </c>
      <c r="G493" s="239"/>
      <c r="H493" s="239">
        <v>22.9</v>
      </c>
      <c r="I493" s="18">
        <v>22.9</v>
      </c>
      <c r="J493" s="18">
        <v>22.9</v>
      </c>
    </row>
    <row r="494" spans="1:12" ht="26.25" x14ac:dyDescent="0.25">
      <c r="A494" s="102"/>
      <c r="B494" s="102"/>
      <c r="C494" s="7"/>
      <c r="D494" s="7" t="s">
        <v>620</v>
      </c>
      <c r="E494" s="3" t="s">
        <v>621</v>
      </c>
      <c r="F494" s="239">
        <f>66225.3-9.5</f>
        <v>66215.8</v>
      </c>
      <c r="G494" s="239"/>
      <c r="H494" s="239">
        <f>66225.3-9.5+G494</f>
        <v>66215.8</v>
      </c>
      <c r="I494" s="66">
        <f>61006.8-8.9</f>
        <v>60997.9</v>
      </c>
      <c r="J494" s="66">
        <f>57618-8.7</f>
        <v>57609.3</v>
      </c>
    </row>
    <row r="495" spans="1:12" ht="26.25" x14ac:dyDescent="0.25">
      <c r="A495" s="102"/>
      <c r="B495" s="102"/>
      <c r="C495" s="7" t="s">
        <v>77</v>
      </c>
      <c r="D495" s="7"/>
      <c r="E495" s="3" t="s">
        <v>78</v>
      </c>
      <c r="F495" s="239">
        <v>1057.2</v>
      </c>
      <c r="G495" s="260">
        <f>G496</f>
        <v>-119.96</v>
      </c>
      <c r="H495" s="239">
        <f>SUM(F495:G495)</f>
        <v>937.24</v>
      </c>
      <c r="I495" s="18">
        <v>1099.5</v>
      </c>
      <c r="J495" s="18">
        <v>1143.5</v>
      </c>
    </row>
    <row r="496" spans="1:12" ht="26.25" x14ac:dyDescent="0.25">
      <c r="A496" s="102"/>
      <c r="B496" s="102"/>
      <c r="C496" s="7"/>
      <c r="D496" s="7" t="s">
        <v>620</v>
      </c>
      <c r="E496" s="3" t="s">
        <v>621</v>
      </c>
      <c r="F496" s="239">
        <v>1057.2</v>
      </c>
      <c r="G496" s="260">
        <v>-119.96</v>
      </c>
      <c r="H496" s="239">
        <f>SUM(F496:G496)</f>
        <v>937.24</v>
      </c>
      <c r="I496" s="18">
        <v>1099.5</v>
      </c>
      <c r="J496" s="18">
        <v>1143.5</v>
      </c>
    </row>
    <row r="497" spans="1:19" ht="39" x14ac:dyDescent="0.25">
      <c r="A497" s="46"/>
      <c r="B497" s="46"/>
      <c r="C497" s="46" t="s">
        <v>81</v>
      </c>
      <c r="D497" s="46"/>
      <c r="E497" s="47" t="s">
        <v>82</v>
      </c>
      <c r="F497" s="240">
        <f>F498</f>
        <v>1167.7</v>
      </c>
      <c r="G497" s="240"/>
      <c r="H497" s="240">
        <f t="shared" ref="H497:J498" si="42">H498</f>
        <v>1167.7</v>
      </c>
      <c r="I497" s="21">
        <f t="shared" si="42"/>
        <v>1213</v>
      </c>
      <c r="J497" s="21">
        <f t="shared" si="42"/>
        <v>1261.5</v>
      </c>
    </row>
    <row r="498" spans="1:19" x14ac:dyDescent="0.25">
      <c r="A498" s="102"/>
      <c r="B498" s="102"/>
      <c r="C498" s="7" t="s">
        <v>83</v>
      </c>
      <c r="D498" s="7"/>
      <c r="E498" s="10" t="s">
        <v>84</v>
      </c>
      <c r="F498" s="239">
        <f>F499</f>
        <v>1167.7</v>
      </c>
      <c r="G498" s="239"/>
      <c r="H498" s="239">
        <f t="shared" si="42"/>
        <v>1167.7</v>
      </c>
      <c r="I498" s="18">
        <f t="shared" si="42"/>
        <v>1213</v>
      </c>
      <c r="J498" s="18">
        <f t="shared" si="42"/>
        <v>1261.5</v>
      </c>
    </row>
    <row r="499" spans="1:19" ht="26.25" x14ac:dyDescent="0.25">
      <c r="A499" s="102"/>
      <c r="B499" s="102"/>
      <c r="C499" s="7"/>
      <c r="D499" s="7" t="s">
        <v>620</v>
      </c>
      <c r="E499" s="3" t="s">
        <v>621</v>
      </c>
      <c r="F499" s="239">
        <v>1167.7</v>
      </c>
      <c r="G499" s="239"/>
      <c r="H499" s="239">
        <v>1167.7</v>
      </c>
      <c r="I499" s="18">
        <v>1213</v>
      </c>
      <c r="J499" s="18">
        <v>1261.5</v>
      </c>
    </row>
    <row r="500" spans="1:19" x14ac:dyDescent="0.25">
      <c r="A500" s="43"/>
      <c r="B500" s="43"/>
      <c r="C500" s="43" t="s">
        <v>148</v>
      </c>
      <c r="D500" s="43"/>
      <c r="E500" s="44" t="s">
        <v>149</v>
      </c>
      <c r="F500" s="252">
        <f>F501</f>
        <v>999.4</v>
      </c>
      <c r="G500" s="252"/>
      <c r="H500" s="252">
        <f t="shared" ref="H500:J502" si="43">H501</f>
        <v>999.4</v>
      </c>
      <c r="I500" s="45">
        <f t="shared" si="43"/>
        <v>852.4</v>
      </c>
      <c r="J500" s="45">
        <f t="shared" si="43"/>
        <v>778.9</v>
      </c>
    </row>
    <row r="501" spans="1:19" ht="26.25" x14ac:dyDescent="0.25">
      <c r="A501" s="46"/>
      <c r="B501" s="46"/>
      <c r="C501" s="46" t="s">
        <v>156</v>
      </c>
      <c r="D501" s="46"/>
      <c r="E501" s="47" t="s">
        <v>157</v>
      </c>
      <c r="F501" s="240">
        <f>F502</f>
        <v>999.4</v>
      </c>
      <c r="G501" s="240"/>
      <c r="H501" s="240">
        <f t="shared" si="43"/>
        <v>999.4</v>
      </c>
      <c r="I501" s="21">
        <f t="shared" si="43"/>
        <v>852.4</v>
      </c>
      <c r="J501" s="21">
        <f t="shared" si="43"/>
        <v>778.9</v>
      </c>
    </row>
    <row r="502" spans="1:19" ht="26.25" x14ac:dyDescent="0.25">
      <c r="A502" s="7"/>
      <c r="B502" s="7"/>
      <c r="C502" s="7" t="s">
        <v>158</v>
      </c>
      <c r="D502" s="7"/>
      <c r="E502" s="3" t="s">
        <v>159</v>
      </c>
      <c r="F502" s="239">
        <f>F503</f>
        <v>999.4</v>
      </c>
      <c r="G502" s="239"/>
      <c r="H502" s="239">
        <f t="shared" si="43"/>
        <v>999.4</v>
      </c>
      <c r="I502" s="18">
        <f t="shared" si="43"/>
        <v>852.4</v>
      </c>
      <c r="J502" s="18">
        <f t="shared" si="43"/>
        <v>778.9</v>
      </c>
    </row>
    <row r="503" spans="1:19" ht="26.25" x14ac:dyDescent="0.25">
      <c r="A503" s="7"/>
      <c r="B503" s="7"/>
      <c r="C503" s="7"/>
      <c r="D503" s="58" t="s">
        <v>620</v>
      </c>
      <c r="E503" s="59" t="s">
        <v>621</v>
      </c>
      <c r="F503" s="239">
        <v>999.4</v>
      </c>
      <c r="G503" s="239"/>
      <c r="H503" s="239">
        <v>999.4</v>
      </c>
      <c r="I503" s="18">
        <v>852.4</v>
      </c>
      <c r="J503" s="18">
        <v>778.9</v>
      </c>
    </row>
    <row r="504" spans="1:19" ht="26.25" x14ac:dyDescent="0.25">
      <c r="A504" s="43"/>
      <c r="B504" s="43"/>
      <c r="C504" s="43" t="s">
        <v>164</v>
      </c>
      <c r="D504" s="43"/>
      <c r="E504" s="44" t="s">
        <v>165</v>
      </c>
      <c r="F504" s="252">
        <f>F505</f>
        <v>2707.8690000000001</v>
      </c>
      <c r="G504" s="252">
        <f>G505</f>
        <v>483.6</v>
      </c>
      <c r="H504" s="252">
        <f>H505</f>
        <v>3191.4690000000001</v>
      </c>
      <c r="I504" s="45">
        <f>I505</f>
        <v>0</v>
      </c>
      <c r="J504" s="45">
        <f>J505</f>
        <v>0</v>
      </c>
      <c r="R504" s="34">
        <v>7925</v>
      </c>
      <c r="S504" s="34">
        <v>22528.5</v>
      </c>
    </row>
    <row r="505" spans="1:19" ht="39" x14ac:dyDescent="0.25">
      <c r="A505" s="50"/>
      <c r="B505" s="50"/>
      <c r="C505" s="50" t="s">
        <v>166</v>
      </c>
      <c r="D505" s="50"/>
      <c r="E505" s="47" t="s">
        <v>167</v>
      </c>
      <c r="F505" s="240">
        <f>F506</f>
        <v>2707.8690000000001</v>
      </c>
      <c r="G505" s="240">
        <f>G506+G510</f>
        <v>483.6</v>
      </c>
      <c r="H505" s="240">
        <f>H506+H510</f>
        <v>3191.4690000000001</v>
      </c>
      <c r="I505" s="21">
        <f>I506</f>
        <v>0</v>
      </c>
      <c r="J505" s="21">
        <f>J506</f>
        <v>0</v>
      </c>
    </row>
    <row r="506" spans="1:19" ht="26.25" x14ac:dyDescent="0.25">
      <c r="A506" s="102"/>
      <c r="B506" s="102"/>
      <c r="C506" s="7" t="s">
        <v>168</v>
      </c>
      <c r="D506" s="7"/>
      <c r="E506" s="3" t="s">
        <v>169</v>
      </c>
      <c r="F506" s="239">
        <f>F508+F509</f>
        <v>2707.8690000000001</v>
      </c>
      <c r="G506" s="239"/>
      <c r="H506" s="239">
        <f>H508+H509</f>
        <v>2707.8690000000001</v>
      </c>
      <c r="I506" s="18">
        <v>0</v>
      </c>
      <c r="J506" s="18">
        <v>0</v>
      </c>
      <c r="R506" s="34">
        <v>53523.9</v>
      </c>
      <c r="S506" s="34">
        <v>20454.3</v>
      </c>
    </row>
    <row r="507" spans="1:19" ht="26.25" x14ac:dyDescent="0.25">
      <c r="A507" s="102"/>
      <c r="B507" s="102"/>
      <c r="C507" s="7"/>
      <c r="D507" s="7" t="s">
        <v>620</v>
      </c>
      <c r="E507" s="3" t="s">
        <v>621</v>
      </c>
      <c r="F507" s="239">
        <f>F508+F509</f>
        <v>2707.8690000000001</v>
      </c>
      <c r="G507" s="239"/>
      <c r="H507" s="239">
        <f>H508+H509</f>
        <v>2707.8690000000001</v>
      </c>
      <c r="I507" s="18">
        <v>0</v>
      </c>
      <c r="J507" s="18">
        <v>0</v>
      </c>
      <c r="P507" s="61">
        <f>SUM(P495:P506)</f>
        <v>0</v>
      </c>
      <c r="Q507" s="61">
        <v>30180.400000000001</v>
      </c>
      <c r="R507" s="61">
        <f>SUM(R504:R506)</f>
        <v>61448.9</v>
      </c>
      <c r="S507" s="61">
        <f>SUM(S504:S506)</f>
        <v>42982.8</v>
      </c>
    </row>
    <row r="508" spans="1:19" x14ac:dyDescent="0.25">
      <c r="A508" s="102"/>
      <c r="B508" s="102"/>
      <c r="C508" s="7"/>
      <c r="D508" s="7"/>
      <c r="E508" s="3" t="s">
        <v>170</v>
      </c>
      <c r="F508" s="239">
        <v>2030.902</v>
      </c>
      <c r="G508" s="239"/>
      <c r="H508" s="239">
        <v>2030.902</v>
      </c>
      <c r="I508" s="18">
        <v>0</v>
      </c>
      <c r="J508" s="18">
        <v>0</v>
      </c>
      <c r="P508" s="62">
        <f>P507*8/100</f>
        <v>0</v>
      </c>
      <c r="Q508" s="62">
        <f>Q507*8/100</f>
        <v>2414.4320000000002</v>
      </c>
      <c r="R508" s="34">
        <f>R507*8/100</f>
        <v>4915.9120000000003</v>
      </c>
      <c r="S508" s="34">
        <f>S507*8/100</f>
        <v>3438.6240000000003</v>
      </c>
    </row>
    <row r="509" spans="1:19" x14ac:dyDescent="0.25">
      <c r="A509" s="102"/>
      <c r="B509" s="102"/>
      <c r="C509" s="7"/>
      <c r="D509" s="7"/>
      <c r="E509" s="3" t="s">
        <v>171</v>
      </c>
      <c r="F509" s="239">
        <v>676.96699999999998</v>
      </c>
      <c r="G509" s="239"/>
      <c r="H509" s="239">
        <v>676.96699999999998</v>
      </c>
      <c r="I509" s="18">
        <v>0</v>
      </c>
      <c r="J509" s="18">
        <v>0</v>
      </c>
      <c r="L509" s="57">
        <f>F517+I517+J517</f>
        <v>100476.59999999999</v>
      </c>
      <c r="P509" s="292">
        <f>P508+Q508</f>
        <v>2414.4320000000002</v>
      </c>
      <c r="Q509" s="292"/>
      <c r="R509" s="292">
        <f>R508+S508</f>
        <v>8354.5360000000001</v>
      </c>
      <c r="S509" s="292"/>
    </row>
    <row r="510" spans="1:19" ht="25.5" x14ac:dyDescent="0.25">
      <c r="A510" s="102"/>
      <c r="B510" s="102"/>
      <c r="C510" s="4" t="s">
        <v>182</v>
      </c>
      <c r="D510" s="4"/>
      <c r="E510" s="6" t="s">
        <v>183</v>
      </c>
      <c r="F510" s="239"/>
      <c r="G510" s="260">
        <f>G511</f>
        <v>483.6</v>
      </c>
      <c r="H510" s="239">
        <f>H511</f>
        <v>483.6</v>
      </c>
      <c r="I510" s="18"/>
      <c r="J510" s="18"/>
      <c r="L510" s="57"/>
      <c r="P510" s="245"/>
      <c r="Q510" s="245"/>
      <c r="R510" s="245"/>
      <c r="S510" s="245"/>
    </row>
    <row r="511" spans="1:19" ht="26.25" x14ac:dyDescent="0.25">
      <c r="A511" s="102"/>
      <c r="B511" s="102"/>
      <c r="C511" s="4"/>
      <c r="D511" s="7" t="s">
        <v>620</v>
      </c>
      <c r="E511" s="3" t="s">
        <v>621</v>
      </c>
      <c r="F511" s="239"/>
      <c r="G511" s="260">
        <v>483.6</v>
      </c>
      <c r="H511" s="239">
        <v>483.6</v>
      </c>
      <c r="I511" s="18"/>
      <c r="J511" s="18"/>
      <c r="L511" s="57"/>
      <c r="P511" s="245"/>
      <c r="Q511" s="245"/>
      <c r="R511" s="245"/>
      <c r="S511" s="245"/>
    </row>
    <row r="512" spans="1:19" x14ac:dyDescent="0.25">
      <c r="A512" s="101"/>
      <c r="B512" s="23" t="s">
        <v>681</v>
      </c>
      <c r="C512" s="107"/>
      <c r="D512" s="106"/>
      <c r="E512" s="108" t="s">
        <v>682</v>
      </c>
      <c r="F512" s="250">
        <f>F513</f>
        <v>248072.84100000004</v>
      </c>
      <c r="G512" s="250">
        <f>G513+G570</f>
        <v>2386.06</v>
      </c>
      <c r="H512" s="250">
        <f>H513+H570</f>
        <v>250458.90100000004</v>
      </c>
      <c r="I512" s="39">
        <f>I513</f>
        <v>252551.40000000002</v>
      </c>
      <c r="J512" s="39">
        <f>J513</f>
        <v>250184.80000000005</v>
      </c>
    </row>
    <row r="513" spans="1:10" ht="25.5" x14ac:dyDescent="0.25">
      <c r="A513" s="101"/>
      <c r="B513" s="23"/>
      <c r="C513" s="107" t="s">
        <v>6</v>
      </c>
      <c r="D513" s="106"/>
      <c r="E513" s="111" t="s">
        <v>7</v>
      </c>
      <c r="F513" s="250">
        <f>F514+F562</f>
        <v>248072.84100000004</v>
      </c>
      <c r="G513" s="250">
        <f>G514+G562</f>
        <v>2256.56</v>
      </c>
      <c r="H513" s="250">
        <f>H514+H562</f>
        <v>250329.40100000004</v>
      </c>
      <c r="I513" s="39">
        <f>I514</f>
        <v>252551.40000000002</v>
      </c>
      <c r="J513" s="39">
        <f>J514</f>
        <v>250184.80000000005</v>
      </c>
    </row>
    <row r="514" spans="1:10" ht="25.5" x14ac:dyDescent="0.25">
      <c r="A514" s="118"/>
      <c r="B514" s="119"/>
      <c r="C514" s="120" t="s">
        <v>65</v>
      </c>
      <c r="D514" s="119"/>
      <c r="E514" s="121" t="s">
        <v>66</v>
      </c>
      <c r="F514" s="251">
        <f>F515+F538+F542</f>
        <v>247472.85000000003</v>
      </c>
      <c r="G514" s="251">
        <f>G515+G538+G542</f>
        <v>2256.56</v>
      </c>
      <c r="H514" s="251">
        <f>H515+H538+H542</f>
        <v>249729.41000000003</v>
      </c>
      <c r="I514" s="136">
        <f>I515+I538+I542</f>
        <v>252551.40000000002</v>
      </c>
      <c r="J514" s="136">
        <f>J515+J538+J542</f>
        <v>250184.80000000005</v>
      </c>
    </row>
    <row r="515" spans="1:10" x14ac:dyDescent="0.25">
      <c r="A515" s="43"/>
      <c r="B515" s="43"/>
      <c r="C515" s="43" t="s">
        <v>85</v>
      </c>
      <c r="D515" s="43"/>
      <c r="E515" s="44" t="s">
        <v>86</v>
      </c>
      <c r="F515" s="252">
        <f>F516+F525</f>
        <v>240417.40000000002</v>
      </c>
      <c r="G515" s="252">
        <f>G516+G525</f>
        <v>200.06</v>
      </c>
      <c r="H515" s="252">
        <f>H516+H525</f>
        <v>240617.46000000002</v>
      </c>
      <c r="I515" s="45">
        <f>I516+I525</f>
        <v>240301.60000000003</v>
      </c>
      <c r="J515" s="45">
        <f>J516+J525</f>
        <v>234800.30000000005</v>
      </c>
    </row>
    <row r="516" spans="1:10" ht="39" x14ac:dyDescent="0.25">
      <c r="A516" s="46"/>
      <c r="B516" s="46"/>
      <c r="C516" s="46" t="s">
        <v>87</v>
      </c>
      <c r="D516" s="46"/>
      <c r="E516" s="47" t="s">
        <v>88</v>
      </c>
      <c r="F516" s="240">
        <f>F517+F519+F521</f>
        <v>206037.90000000002</v>
      </c>
      <c r="G516" s="240">
        <f>G517+G519+G521</f>
        <v>0</v>
      </c>
      <c r="H516" s="240">
        <f>H517+H519+H521</f>
        <v>206037.90000000002</v>
      </c>
      <c r="I516" s="21">
        <f>I517+I519+I521</f>
        <v>207179.60000000003</v>
      </c>
      <c r="J516" s="21">
        <f>J517+J519+J521</f>
        <v>203819.10000000003</v>
      </c>
    </row>
    <row r="517" spans="1:10" ht="26.25" x14ac:dyDescent="0.25">
      <c r="A517" s="102"/>
      <c r="B517" s="102"/>
      <c r="C517" s="7" t="s">
        <v>89</v>
      </c>
      <c r="D517" s="16"/>
      <c r="E517" s="3" t="s">
        <v>90</v>
      </c>
      <c r="F517" s="239">
        <f>33832.3-745.6</f>
        <v>33086.700000000004</v>
      </c>
      <c r="G517" s="239"/>
      <c r="H517" s="239">
        <f>33832.3-745.6</f>
        <v>33086.700000000004</v>
      </c>
      <c r="I517" s="18">
        <f>34916.1-1321.9</f>
        <v>33594.199999999997</v>
      </c>
      <c r="J517" s="18">
        <f>36046.7-2251</f>
        <v>33795.699999999997</v>
      </c>
    </row>
    <row r="518" spans="1:10" ht="26.25" x14ac:dyDescent="0.25">
      <c r="A518" s="102"/>
      <c r="B518" s="102"/>
      <c r="C518" s="7"/>
      <c r="D518" s="7" t="s">
        <v>620</v>
      </c>
      <c r="E518" s="3" t="s">
        <v>621</v>
      </c>
      <c r="F518" s="239">
        <v>33086.700000000004</v>
      </c>
      <c r="G518" s="239"/>
      <c r="H518" s="239">
        <v>33086.700000000004</v>
      </c>
      <c r="I518" s="18">
        <v>33594.199999999997</v>
      </c>
      <c r="J518" s="18">
        <v>33795.699999999997</v>
      </c>
    </row>
    <row r="519" spans="1:10" ht="51.75" x14ac:dyDescent="0.25">
      <c r="A519" s="102"/>
      <c r="B519" s="102"/>
      <c r="C519" s="7" t="s">
        <v>91</v>
      </c>
      <c r="D519" s="7"/>
      <c r="E519" s="3" t="s">
        <v>92</v>
      </c>
      <c r="F519" s="239">
        <f>F520</f>
        <v>167462</v>
      </c>
      <c r="G519" s="239">
        <f>G520</f>
        <v>0</v>
      </c>
      <c r="H519" s="239">
        <f>H520</f>
        <v>167462</v>
      </c>
      <c r="I519" s="18">
        <f>I520</f>
        <v>168096.2</v>
      </c>
      <c r="J519" s="18">
        <f>J520</f>
        <v>164534.20000000001</v>
      </c>
    </row>
    <row r="520" spans="1:10" ht="26.25" x14ac:dyDescent="0.25">
      <c r="A520" s="102"/>
      <c r="B520" s="102"/>
      <c r="C520" s="7"/>
      <c r="D520" s="7" t="s">
        <v>620</v>
      </c>
      <c r="E520" s="3" t="s">
        <v>621</v>
      </c>
      <c r="F520" s="239">
        <f>167503.7-41.7</f>
        <v>167462</v>
      </c>
      <c r="G520" s="239"/>
      <c r="H520" s="239">
        <f>167503.7-41.7+G520</f>
        <v>167462</v>
      </c>
      <c r="I520" s="66">
        <f>168138.5-42.3</f>
        <v>168096.2</v>
      </c>
      <c r="J520" s="66">
        <f>164576.7-42.5</f>
        <v>164534.20000000001</v>
      </c>
    </row>
    <row r="521" spans="1:10" ht="72.75" customHeight="1" x14ac:dyDescent="0.25">
      <c r="A521" s="102"/>
      <c r="B521" s="102"/>
      <c r="C521" s="7" t="s">
        <v>93</v>
      </c>
      <c r="D521" s="7"/>
      <c r="E521" s="3" t="s">
        <v>94</v>
      </c>
      <c r="F521" s="259">
        <f>F523+F524</f>
        <v>5489.2</v>
      </c>
      <c r="G521" s="259"/>
      <c r="H521" s="259">
        <f>H523+H524</f>
        <v>5489.2</v>
      </c>
      <c r="I521" s="51">
        <f>I523+I524</f>
        <v>5489.2</v>
      </c>
      <c r="J521" s="51">
        <f>J523+J524</f>
        <v>5489.2</v>
      </c>
    </row>
    <row r="522" spans="1:10" ht="26.25" x14ac:dyDescent="0.25">
      <c r="A522" s="102"/>
      <c r="B522" s="102"/>
      <c r="C522" s="7"/>
      <c r="D522" s="7" t="s">
        <v>620</v>
      </c>
      <c r="E522" s="3" t="s">
        <v>621</v>
      </c>
      <c r="F522" s="259">
        <v>5489.2</v>
      </c>
      <c r="G522" s="259"/>
      <c r="H522" s="259">
        <v>5489.2</v>
      </c>
      <c r="I522" s="51">
        <v>5489.2</v>
      </c>
      <c r="J522" s="51">
        <v>5489.2</v>
      </c>
    </row>
    <row r="523" spans="1:10" x14ac:dyDescent="0.25">
      <c r="A523" s="102"/>
      <c r="B523" s="102"/>
      <c r="C523" s="7"/>
      <c r="D523" s="7"/>
      <c r="E523" s="3" t="s">
        <v>95</v>
      </c>
      <c r="F523" s="239">
        <v>5077.5</v>
      </c>
      <c r="G523" s="239"/>
      <c r="H523" s="239">
        <v>5077.5</v>
      </c>
      <c r="I523" s="18">
        <v>5077.5</v>
      </c>
      <c r="J523" s="18">
        <v>5077.5</v>
      </c>
    </row>
    <row r="524" spans="1:10" x14ac:dyDescent="0.25">
      <c r="A524" s="102"/>
      <c r="B524" s="102"/>
      <c r="C524" s="7"/>
      <c r="D524" s="7"/>
      <c r="E524" s="3" t="s">
        <v>96</v>
      </c>
      <c r="F524" s="239">
        <v>411.7</v>
      </c>
      <c r="G524" s="239"/>
      <c r="H524" s="239">
        <v>411.7</v>
      </c>
      <c r="I524" s="18">
        <v>411.7</v>
      </c>
      <c r="J524" s="18">
        <v>411.7</v>
      </c>
    </row>
    <row r="525" spans="1:10" ht="39" x14ac:dyDescent="0.25">
      <c r="A525" s="46"/>
      <c r="B525" s="46"/>
      <c r="C525" s="46" t="s">
        <v>97</v>
      </c>
      <c r="D525" s="46"/>
      <c r="E525" s="47" t="s">
        <v>98</v>
      </c>
      <c r="F525" s="240">
        <f>F526+F528+F530+F532+F534+F536</f>
        <v>34379.5</v>
      </c>
      <c r="G525" s="240">
        <f>G526+G528+G530</f>
        <v>200.06</v>
      </c>
      <c r="H525" s="240">
        <f>H526+H528+H530+H532+H534+H536</f>
        <v>34579.56</v>
      </c>
      <c r="I525" s="21">
        <f>I526+I528+I530+I532+I534+I536</f>
        <v>33122</v>
      </c>
      <c r="J525" s="21">
        <f>J526+J528+J530+J532+J534+J536</f>
        <v>30981.200000000004</v>
      </c>
    </row>
    <row r="526" spans="1:10" ht="26.25" x14ac:dyDescent="0.25">
      <c r="A526" s="102"/>
      <c r="B526" s="102"/>
      <c r="C526" s="7" t="s">
        <v>99</v>
      </c>
      <c r="D526" s="7"/>
      <c r="E526" s="3" t="s">
        <v>100</v>
      </c>
      <c r="F526" s="239">
        <f>F527</f>
        <v>6117.2000000000007</v>
      </c>
      <c r="G526" s="260">
        <f>G527</f>
        <v>108.12</v>
      </c>
      <c r="H526" s="239">
        <f>H527</f>
        <v>6225.3200000000006</v>
      </c>
      <c r="I526" s="18">
        <f>I527</f>
        <v>6361.9</v>
      </c>
      <c r="J526" s="18">
        <f>J527</f>
        <v>6616.4000000000005</v>
      </c>
    </row>
    <row r="527" spans="1:10" ht="26.25" x14ac:dyDescent="0.25">
      <c r="A527" s="102"/>
      <c r="B527" s="102"/>
      <c r="C527" s="7"/>
      <c r="D527" s="7" t="s">
        <v>620</v>
      </c>
      <c r="E527" s="3" t="s">
        <v>621</v>
      </c>
      <c r="F527" s="239">
        <f>7186.8-130.2-834.9-104.5</f>
        <v>6117.2000000000007</v>
      </c>
      <c r="G527" s="260">
        <v>108.12</v>
      </c>
      <c r="H527" s="239">
        <f>SUM(F527:G527)</f>
        <v>6225.3200000000006</v>
      </c>
      <c r="I527" s="18">
        <f>7474.2-135.4-868.3-108.6</f>
        <v>6361.9</v>
      </c>
      <c r="J527" s="18">
        <f>7773.2-140.9-903-112.9</f>
        <v>6616.4000000000005</v>
      </c>
    </row>
    <row r="528" spans="1:10" ht="39" x14ac:dyDescent="0.25">
      <c r="A528" s="102"/>
      <c r="B528" s="102"/>
      <c r="C528" s="7" t="s">
        <v>102</v>
      </c>
      <c r="D528" s="7"/>
      <c r="E528" s="3" t="s">
        <v>103</v>
      </c>
      <c r="F528" s="239">
        <v>225.6</v>
      </c>
      <c r="G528" s="260">
        <f>G529</f>
        <v>11.84</v>
      </c>
      <c r="H528" s="239">
        <f>H529</f>
        <v>237.44</v>
      </c>
      <c r="I528" s="18">
        <v>234.7</v>
      </c>
      <c r="J528" s="18">
        <v>244.1</v>
      </c>
    </row>
    <row r="529" spans="1:19" ht="26.25" x14ac:dyDescent="0.25">
      <c r="A529" s="102"/>
      <c r="B529" s="102"/>
      <c r="C529" s="7"/>
      <c r="D529" s="7" t="s">
        <v>620</v>
      </c>
      <c r="E529" s="3" t="s">
        <v>621</v>
      </c>
      <c r="F529" s="239">
        <v>225.6</v>
      </c>
      <c r="G529" s="260">
        <v>11.84</v>
      </c>
      <c r="H529" s="239">
        <f>SUM(F529:G529)</f>
        <v>237.44</v>
      </c>
      <c r="I529" s="18">
        <v>234.7</v>
      </c>
      <c r="J529" s="18">
        <v>244.1</v>
      </c>
    </row>
    <row r="530" spans="1:19" ht="26.25" x14ac:dyDescent="0.25">
      <c r="A530" s="102"/>
      <c r="B530" s="102"/>
      <c r="C530" s="7" t="s">
        <v>104</v>
      </c>
      <c r="D530" s="7"/>
      <c r="E530" s="3" t="s">
        <v>105</v>
      </c>
      <c r="F530" s="239">
        <v>250.8</v>
      </c>
      <c r="G530" s="260">
        <f>G531</f>
        <v>80.099999999999994</v>
      </c>
      <c r="H530" s="239">
        <f>H531</f>
        <v>330.9</v>
      </c>
      <c r="I530" s="18">
        <v>260.8</v>
      </c>
      <c r="J530" s="18">
        <v>271.2</v>
      </c>
    </row>
    <row r="531" spans="1:19" ht="26.25" x14ac:dyDescent="0.25">
      <c r="A531" s="102"/>
      <c r="B531" s="102"/>
      <c r="C531" s="7"/>
      <c r="D531" s="7" t="s">
        <v>620</v>
      </c>
      <c r="E531" s="3" t="s">
        <v>621</v>
      </c>
      <c r="F531" s="239">
        <v>250.8</v>
      </c>
      <c r="G531" s="260">
        <v>80.099999999999994</v>
      </c>
      <c r="H531" s="239">
        <f>SUM(F531:G531)</f>
        <v>330.9</v>
      </c>
      <c r="I531" s="18">
        <v>260.8</v>
      </c>
      <c r="J531" s="18">
        <v>271.2</v>
      </c>
    </row>
    <row r="532" spans="1:19" ht="39" x14ac:dyDescent="0.25">
      <c r="A532" s="102"/>
      <c r="B532" s="102"/>
      <c r="C532" s="7" t="s">
        <v>110</v>
      </c>
      <c r="D532" s="7"/>
      <c r="E532" s="3" t="s">
        <v>111</v>
      </c>
      <c r="F532" s="239">
        <v>12128.1</v>
      </c>
      <c r="G532" s="239"/>
      <c r="H532" s="239">
        <v>12128.1</v>
      </c>
      <c r="I532" s="18">
        <v>12128.1</v>
      </c>
      <c r="J532" s="18">
        <v>12128.1</v>
      </c>
    </row>
    <row r="533" spans="1:19" ht="26.25" x14ac:dyDescent="0.25">
      <c r="A533" s="102"/>
      <c r="B533" s="102"/>
      <c r="C533" s="7"/>
      <c r="D533" s="7" t="s">
        <v>620</v>
      </c>
      <c r="E533" s="3" t="s">
        <v>621</v>
      </c>
      <c r="F533" s="239">
        <v>12128.1</v>
      </c>
      <c r="G533" s="239"/>
      <c r="H533" s="239">
        <v>12128.1</v>
      </c>
      <c r="I533" s="18">
        <v>12128.1</v>
      </c>
      <c r="J533" s="18">
        <v>12128.1</v>
      </c>
    </row>
    <row r="534" spans="1:19" ht="39" x14ac:dyDescent="0.25">
      <c r="A534" s="102"/>
      <c r="B534" s="102"/>
      <c r="C534" s="7" t="s">
        <v>112</v>
      </c>
      <c r="D534" s="7"/>
      <c r="E534" s="3" t="s">
        <v>558</v>
      </c>
      <c r="F534" s="239">
        <v>12157.8</v>
      </c>
      <c r="G534" s="239"/>
      <c r="H534" s="239">
        <v>12157.8</v>
      </c>
      <c r="I534" s="18">
        <v>12003.5</v>
      </c>
      <c r="J534" s="18">
        <v>11721.4</v>
      </c>
    </row>
    <row r="535" spans="1:19" ht="26.25" x14ac:dyDescent="0.25">
      <c r="A535" s="102"/>
      <c r="B535" s="102"/>
      <c r="C535" s="7"/>
      <c r="D535" s="7" t="s">
        <v>620</v>
      </c>
      <c r="E535" s="3" t="s">
        <v>621</v>
      </c>
      <c r="F535" s="239">
        <v>12157.8</v>
      </c>
      <c r="G535" s="239"/>
      <c r="H535" s="239">
        <v>12157.8</v>
      </c>
      <c r="I535" s="18">
        <v>12003.5</v>
      </c>
      <c r="J535" s="18">
        <v>11721.4</v>
      </c>
    </row>
    <row r="536" spans="1:19" ht="26.25" x14ac:dyDescent="0.25">
      <c r="A536" s="102"/>
      <c r="B536" s="102"/>
      <c r="C536" s="7" t="s">
        <v>559</v>
      </c>
      <c r="D536" s="7"/>
      <c r="E536" s="3" t="s">
        <v>113</v>
      </c>
      <c r="F536" s="239">
        <v>3500</v>
      </c>
      <c r="G536" s="239"/>
      <c r="H536" s="239">
        <v>3500</v>
      </c>
      <c r="I536" s="18">
        <v>2133</v>
      </c>
      <c r="J536" s="18">
        <v>0</v>
      </c>
    </row>
    <row r="537" spans="1:19" ht="26.25" x14ac:dyDescent="0.25">
      <c r="A537" s="102"/>
      <c r="B537" s="102"/>
      <c r="C537" s="7"/>
      <c r="D537" s="7" t="s">
        <v>620</v>
      </c>
      <c r="E537" s="3" t="s">
        <v>621</v>
      </c>
      <c r="F537" s="239">
        <v>3500</v>
      </c>
      <c r="G537" s="239"/>
      <c r="H537" s="239">
        <v>3500</v>
      </c>
      <c r="I537" s="18">
        <v>2133</v>
      </c>
      <c r="J537" s="18">
        <v>0</v>
      </c>
    </row>
    <row r="538" spans="1:19" x14ac:dyDescent="0.25">
      <c r="A538" s="43"/>
      <c r="B538" s="43"/>
      <c r="C538" s="43" t="s">
        <v>148</v>
      </c>
      <c r="D538" s="43"/>
      <c r="E538" s="44" t="s">
        <v>149</v>
      </c>
      <c r="F538" s="252">
        <f>F539</f>
        <v>4923.5</v>
      </c>
      <c r="G538" s="252"/>
      <c r="H538" s="252">
        <f>H539</f>
        <v>4923.5</v>
      </c>
      <c r="I538" s="45">
        <f t="shared" ref="I538:J540" si="44">I539</f>
        <v>5044.5</v>
      </c>
      <c r="J538" s="45">
        <f t="shared" si="44"/>
        <v>5190</v>
      </c>
    </row>
    <row r="539" spans="1:19" ht="26.25" x14ac:dyDescent="0.25">
      <c r="A539" s="46"/>
      <c r="B539" s="46"/>
      <c r="C539" s="46" t="s">
        <v>156</v>
      </c>
      <c r="D539" s="46"/>
      <c r="E539" s="47" t="s">
        <v>157</v>
      </c>
      <c r="F539" s="240">
        <f>F540</f>
        <v>4923.5</v>
      </c>
      <c r="G539" s="240"/>
      <c r="H539" s="240">
        <f>H540</f>
        <v>4923.5</v>
      </c>
      <c r="I539" s="21">
        <f t="shared" si="44"/>
        <v>5044.5</v>
      </c>
      <c r="J539" s="21">
        <f t="shared" si="44"/>
        <v>5190</v>
      </c>
    </row>
    <row r="540" spans="1:19" ht="26.25" x14ac:dyDescent="0.25">
      <c r="A540" s="102"/>
      <c r="B540" s="102"/>
      <c r="C540" s="7" t="s">
        <v>158</v>
      </c>
      <c r="D540" s="7"/>
      <c r="E540" s="3" t="s">
        <v>159</v>
      </c>
      <c r="F540" s="239">
        <f>F541</f>
        <v>4923.5</v>
      </c>
      <c r="G540" s="239"/>
      <c r="H540" s="239">
        <f>H541</f>
        <v>4923.5</v>
      </c>
      <c r="I540" s="18">
        <f t="shared" si="44"/>
        <v>5044.5</v>
      </c>
      <c r="J540" s="18">
        <f t="shared" si="44"/>
        <v>5190</v>
      </c>
    </row>
    <row r="541" spans="1:19" ht="26.25" x14ac:dyDescent="0.25">
      <c r="A541" s="102"/>
      <c r="B541" s="102"/>
      <c r="C541" s="7"/>
      <c r="D541" s="58" t="s">
        <v>620</v>
      </c>
      <c r="E541" s="59" t="s">
        <v>621</v>
      </c>
      <c r="F541" s="239">
        <v>4923.5</v>
      </c>
      <c r="G541" s="239"/>
      <c r="H541" s="239">
        <v>4923.5</v>
      </c>
      <c r="I541" s="18">
        <v>5044.5</v>
      </c>
      <c r="J541" s="18">
        <v>5190</v>
      </c>
    </row>
    <row r="542" spans="1:19" ht="26.25" x14ac:dyDescent="0.25">
      <c r="A542" s="43"/>
      <c r="B542" s="43"/>
      <c r="C542" s="43" t="s">
        <v>164</v>
      </c>
      <c r="D542" s="43"/>
      <c r="E542" s="44" t="s">
        <v>165</v>
      </c>
      <c r="F542" s="252">
        <f>F543</f>
        <v>2131.9499999999998</v>
      </c>
      <c r="G542" s="252">
        <f>G543</f>
        <v>2056.5</v>
      </c>
      <c r="H542" s="252">
        <f>H543</f>
        <v>4188.45</v>
      </c>
      <c r="I542" s="45">
        <f>I543</f>
        <v>7205.3</v>
      </c>
      <c r="J542" s="45">
        <f>J543</f>
        <v>10194.5</v>
      </c>
      <c r="R542" s="34">
        <v>7925</v>
      </c>
      <c r="S542" s="34">
        <v>22528.5</v>
      </c>
    </row>
    <row r="543" spans="1:19" ht="39" x14ac:dyDescent="0.25">
      <c r="A543" s="50"/>
      <c r="B543" s="50"/>
      <c r="C543" s="50" t="s">
        <v>166</v>
      </c>
      <c r="D543" s="50"/>
      <c r="E543" s="47" t="s">
        <v>167</v>
      </c>
      <c r="F543" s="240">
        <f>F546</f>
        <v>2131.9499999999998</v>
      </c>
      <c r="G543" s="240">
        <f>G557+G550+G544+G555</f>
        <v>2056.5</v>
      </c>
      <c r="H543" s="240">
        <f>H546+H557+H550+H544+H555</f>
        <v>4188.45</v>
      </c>
      <c r="I543" s="21">
        <f>I546+I550+I557</f>
        <v>7205.3</v>
      </c>
      <c r="J543" s="21">
        <f>J546+J550+J557</f>
        <v>10194.5</v>
      </c>
    </row>
    <row r="544" spans="1:19" s="56" customFormat="1" ht="38.25" x14ac:dyDescent="0.25">
      <c r="A544" s="7"/>
      <c r="B544" s="7"/>
      <c r="C544" s="4" t="s">
        <v>172</v>
      </c>
      <c r="D544" s="4"/>
      <c r="E544" s="5" t="s">
        <v>173</v>
      </c>
      <c r="F544" s="250"/>
      <c r="G544" s="260">
        <v>100.2</v>
      </c>
      <c r="H544" s="260">
        <v>100.2</v>
      </c>
      <c r="I544" s="134"/>
      <c r="J544" s="134"/>
    </row>
    <row r="545" spans="1:19" s="56" customFormat="1" ht="26.25" x14ac:dyDescent="0.25">
      <c r="A545" s="7"/>
      <c r="B545" s="7"/>
      <c r="C545" s="4"/>
      <c r="D545" s="7" t="s">
        <v>620</v>
      </c>
      <c r="E545" s="3" t="s">
        <v>621</v>
      </c>
      <c r="F545" s="250"/>
      <c r="G545" s="260">
        <v>100.2</v>
      </c>
      <c r="H545" s="260">
        <v>100.2</v>
      </c>
      <c r="I545" s="134"/>
      <c r="J545" s="134"/>
    </row>
    <row r="546" spans="1:19" ht="26.25" x14ac:dyDescent="0.25">
      <c r="A546" s="102"/>
      <c r="B546" s="102"/>
      <c r="C546" s="7" t="s">
        <v>168</v>
      </c>
      <c r="D546" s="7"/>
      <c r="E546" s="3" t="s">
        <v>169</v>
      </c>
      <c r="F546" s="239">
        <f>F548+F549</f>
        <v>2131.9499999999998</v>
      </c>
      <c r="G546" s="260"/>
      <c r="H546" s="260">
        <f>H548+H549</f>
        <v>2131.9499999999998</v>
      </c>
      <c r="I546" s="66">
        <v>0</v>
      </c>
      <c r="J546" s="66">
        <v>0</v>
      </c>
      <c r="R546" s="34">
        <v>53523.9</v>
      </c>
      <c r="S546" s="34">
        <v>20454.3</v>
      </c>
    </row>
    <row r="547" spans="1:19" ht="26.25" x14ac:dyDescent="0.25">
      <c r="A547" s="102"/>
      <c r="B547" s="102"/>
      <c r="C547" s="7"/>
      <c r="D547" s="7" t="s">
        <v>620</v>
      </c>
      <c r="E547" s="3" t="s">
        <v>621</v>
      </c>
      <c r="F547" s="239">
        <f>F548+F549</f>
        <v>2131.9499999999998</v>
      </c>
      <c r="G547" s="260"/>
      <c r="H547" s="260">
        <f>H548+H549</f>
        <v>2131.9499999999998</v>
      </c>
      <c r="I547" s="66">
        <v>0</v>
      </c>
      <c r="J547" s="66">
        <v>0</v>
      </c>
      <c r="P547" s="61">
        <f>SUM(P532:P546)</f>
        <v>0</v>
      </c>
      <c r="Q547" s="61">
        <v>30180.400000000001</v>
      </c>
      <c r="R547" s="61">
        <f>SUM(R542:R546)</f>
        <v>61448.9</v>
      </c>
      <c r="S547" s="61">
        <f>SUM(S542:S546)</f>
        <v>42982.8</v>
      </c>
    </row>
    <row r="548" spans="1:19" x14ac:dyDescent="0.25">
      <c r="A548" s="102"/>
      <c r="B548" s="102"/>
      <c r="C548" s="7"/>
      <c r="D548" s="7"/>
      <c r="E548" s="3" t="s">
        <v>170</v>
      </c>
      <c r="F548" s="239">
        <v>1598.963</v>
      </c>
      <c r="G548" s="260"/>
      <c r="H548" s="260">
        <v>1598.963</v>
      </c>
      <c r="I548" s="66">
        <v>0</v>
      </c>
      <c r="J548" s="66">
        <v>0</v>
      </c>
      <c r="P548" s="62">
        <f>P547*8/100</f>
        <v>0</v>
      </c>
      <c r="Q548" s="62">
        <f>Q547*8/100</f>
        <v>2414.4320000000002</v>
      </c>
      <c r="R548" s="34">
        <f>R547*8/100</f>
        <v>4915.9120000000003</v>
      </c>
      <c r="S548" s="34">
        <f>S547*8/100</f>
        <v>3438.6240000000003</v>
      </c>
    </row>
    <row r="549" spans="1:19" x14ac:dyDescent="0.25">
      <c r="A549" s="102"/>
      <c r="B549" s="102"/>
      <c r="C549" s="7"/>
      <c r="D549" s="7"/>
      <c r="E549" s="3" t="s">
        <v>171</v>
      </c>
      <c r="F549" s="239">
        <v>532.98699999999997</v>
      </c>
      <c r="G549" s="260"/>
      <c r="H549" s="260">
        <v>532.98699999999997</v>
      </c>
      <c r="I549" s="66">
        <v>0</v>
      </c>
      <c r="J549" s="66">
        <v>0</v>
      </c>
      <c r="L549" s="57">
        <f>F574+I574+J574</f>
        <v>93112.7</v>
      </c>
      <c r="P549" s="292">
        <f>P548+Q548</f>
        <v>2414.4320000000002</v>
      </c>
      <c r="Q549" s="292"/>
      <c r="R549" s="292">
        <f>R548+S548</f>
        <v>8354.5360000000001</v>
      </c>
      <c r="S549" s="292"/>
    </row>
    <row r="550" spans="1:19" ht="25.5" x14ac:dyDescent="0.25">
      <c r="A550" s="102"/>
      <c r="B550" s="102"/>
      <c r="C550" s="7" t="s">
        <v>565</v>
      </c>
      <c r="D550" s="4"/>
      <c r="E550" s="6" t="s">
        <v>185</v>
      </c>
      <c r="F550" s="262">
        <v>0</v>
      </c>
      <c r="G550" s="260"/>
      <c r="H550" s="260"/>
      <c r="I550" s="9">
        <v>5435.3</v>
      </c>
      <c r="J550" s="9">
        <v>8354.5</v>
      </c>
    </row>
    <row r="551" spans="1:19" ht="26.25" x14ac:dyDescent="0.25">
      <c r="A551" s="102"/>
      <c r="B551" s="102"/>
      <c r="C551" s="7"/>
      <c r="D551" s="7" t="s">
        <v>620</v>
      </c>
      <c r="E551" s="3" t="s">
        <v>621</v>
      </c>
      <c r="F551" s="262">
        <v>0</v>
      </c>
      <c r="G551" s="260"/>
      <c r="H551" s="260"/>
      <c r="I551" s="9">
        <v>5435.3</v>
      </c>
      <c r="J551" s="9">
        <v>8354.5</v>
      </c>
    </row>
    <row r="552" spans="1:19" x14ac:dyDescent="0.25">
      <c r="A552" s="102"/>
      <c r="B552" s="102"/>
      <c r="C552" s="7"/>
      <c r="D552" s="7"/>
      <c r="E552" s="3" t="s">
        <v>186</v>
      </c>
      <c r="F552" s="239"/>
      <c r="G552" s="260"/>
      <c r="H552" s="260"/>
      <c r="I552" s="66"/>
      <c r="J552" s="66"/>
    </row>
    <row r="553" spans="1:19" x14ac:dyDescent="0.25">
      <c r="A553" s="102"/>
      <c r="B553" s="102"/>
      <c r="C553" s="7"/>
      <c r="D553" s="7"/>
      <c r="E553" s="3" t="s">
        <v>187</v>
      </c>
      <c r="F553" s="239"/>
      <c r="G553" s="260"/>
      <c r="H553" s="260"/>
      <c r="I553" s="66"/>
      <c r="J553" s="66"/>
    </row>
    <row r="554" spans="1:19" x14ac:dyDescent="0.25">
      <c r="A554" s="102"/>
      <c r="B554" s="102"/>
      <c r="C554" s="7"/>
      <c r="D554" s="7"/>
      <c r="E554" s="3" t="s">
        <v>120</v>
      </c>
      <c r="F554" s="239"/>
      <c r="G554" s="260"/>
      <c r="H554" s="260"/>
      <c r="I554" s="66">
        <v>5435.3</v>
      </c>
      <c r="J554" s="66">
        <v>8354.5</v>
      </c>
    </row>
    <row r="555" spans="1:19" ht="25.5" x14ac:dyDescent="0.25">
      <c r="A555" s="102"/>
      <c r="B555" s="102"/>
      <c r="C555" s="7" t="s">
        <v>861</v>
      </c>
      <c r="D555" s="4"/>
      <c r="E555" s="6" t="s">
        <v>862</v>
      </c>
      <c r="F555" s="239"/>
      <c r="G555" s="260">
        <v>1386.3</v>
      </c>
      <c r="H555" s="260">
        <v>1386.3</v>
      </c>
      <c r="I555" s="66"/>
      <c r="J555" s="66"/>
    </row>
    <row r="556" spans="1:19" ht="26.25" x14ac:dyDescent="0.25">
      <c r="A556" s="102"/>
      <c r="B556" s="102"/>
      <c r="C556" s="7"/>
      <c r="D556" s="7" t="s">
        <v>620</v>
      </c>
      <c r="E556" s="3" t="s">
        <v>621</v>
      </c>
      <c r="F556" s="239"/>
      <c r="G556" s="260">
        <v>1386.3</v>
      </c>
      <c r="H556" s="260">
        <v>1386.3</v>
      </c>
      <c r="I556" s="66"/>
      <c r="J556" s="66"/>
    </row>
    <row r="557" spans="1:19" ht="32.25" customHeight="1" x14ac:dyDescent="0.25">
      <c r="A557" s="102"/>
      <c r="B557" s="102"/>
      <c r="C557" s="7" t="s">
        <v>827</v>
      </c>
      <c r="D557" s="7"/>
      <c r="E557" s="1" t="s">
        <v>858</v>
      </c>
      <c r="F557" s="239"/>
      <c r="G557" s="260">
        <v>570</v>
      </c>
      <c r="H557" s="260">
        <v>570</v>
      </c>
      <c r="I557" s="66">
        <v>1770</v>
      </c>
      <c r="J557" s="66">
        <v>1840</v>
      </c>
    </row>
    <row r="558" spans="1:19" x14ac:dyDescent="0.25">
      <c r="A558" s="102"/>
      <c r="B558" s="102"/>
      <c r="C558" s="7"/>
      <c r="D558" s="7"/>
      <c r="E558" s="3" t="s">
        <v>860</v>
      </c>
      <c r="F558" s="239"/>
      <c r="G558" s="260"/>
      <c r="H558" s="260"/>
      <c r="I558" s="66"/>
      <c r="J558" s="66"/>
    </row>
    <row r="559" spans="1:19" ht="26.25" x14ac:dyDescent="0.25">
      <c r="A559" s="102"/>
      <c r="B559" s="102"/>
      <c r="C559" s="7"/>
      <c r="D559" s="7" t="s">
        <v>620</v>
      </c>
      <c r="E559" s="3" t="s">
        <v>621</v>
      </c>
      <c r="F559" s="239"/>
      <c r="G559" s="260">
        <v>570</v>
      </c>
      <c r="H559" s="260">
        <v>570</v>
      </c>
      <c r="I559" s="66">
        <v>1770</v>
      </c>
      <c r="J559" s="66">
        <v>1840</v>
      </c>
    </row>
    <row r="560" spans="1:19" x14ac:dyDescent="0.25">
      <c r="A560" s="102"/>
      <c r="B560" s="102"/>
      <c r="C560" s="7"/>
      <c r="D560" s="7"/>
      <c r="E560" s="3" t="s">
        <v>187</v>
      </c>
      <c r="F560" s="239"/>
      <c r="G560" s="260"/>
      <c r="H560" s="260"/>
      <c r="I560" s="66"/>
      <c r="J560" s="66"/>
    </row>
    <row r="561" spans="1:10" x14ac:dyDescent="0.25">
      <c r="A561" s="102"/>
      <c r="B561" s="102"/>
      <c r="C561" s="7"/>
      <c r="D561" s="7"/>
      <c r="E561" s="3" t="s">
        <v>120</v>
      </c>
      <c r="F561" s="239"/>
      <c r="G561" s="260">
        <v>570</v>
      </c>
      <c r="H561" s="260">
        <v>570</v>
      </c>
      <c r="I561" s="66">
        <v>1770</v>
      </c>
      <c r="J561" s="66">
        <v>1840</v>
      </c>
    </row>
    <row r="562" spans="1:10" ht="25.5" x14ac:dyDescent="0.25">
      <c r="A562" s="118"/>
      <c r="B562" s="119"/>
      <c r="C562" s="120" t="s">
        <v>350</v>
      </c>
      <c r="D562" s="119"/>
      <c r="E562" s="121" t="s">
        <v>351</v>
      </c>
      <c r="F562" s="251">
        <f>F563</f>
        <v>599.99099999999999</v>
      </c>
      <c r="G562" s="251"/>
      <c r="H562" s="251">
        <f>H563</f>
        <v>599.99099999999999</v>
      </c>
      <c r="I562" s="136">
        <v>0</v>
      </c>
      <c r="J562" s="136">
        <v>0</v>
      </c>
    </row>
    <row r="563" spans="1:10" ht="26.25" x14ac:dyDescent="0.25">
      <c r="A563" s="43"/>
      <c r="B563" s="43"/>
      <c r="C563" s="43" t="s">
        <v>368</v>
      </c>
      <c r="D563" s="43"/>
      <c r="E563" s="76" t="s">
        <v>369</v>
      </c>
      <c r="F563" s="252">
        <f>F564</f>
        <v>599.99099999999999</v>
      </c>
      <c r="G563" s="252"/>
      <c r="H563" s="252">
        <f>H564</f>
        <v>599.99099999999999</v>
      </c>
      <c r="I563" s="45">
        <v>0</v>
      </c>
      <c r="J563" s="45">
        <v>0</v>
      </c>
    </row>
    <row r="564" spans="1:10" ht="26.25" x14ac:dyDescent="0.25">
      <c r="A564" s="46"/>
      <c r="B564" s="46"/>
      <c r="C564" s="46" t="s">
        <v>375</v>
      </c>
      <c r="D564" s="46"/>
      <c r="E564" s="27" t="s">
        <v>376</v>
      </c>
      <c r="F564" s="240">
        <f>F565</f>
        <v>599.99099999999999</v>
      </c>
      <c r="G564" s="240"/>
      <c r="H564" s="240">
        <f>H565</f>
        <v>599.99099999999999</v>
      </c>
      <c r="I564" s="21">
        <v>0</v>
      </c>
      <c r="J564" s="21">
        <v>0</v>
      </c>
    </row>
    <row r="565" spans="1:10" x14ac:dyDescent="0.25">
      <c r="A565" s="16"/>
      <c r="B565" s="16"/>
      <c r="C565" s="7" t="s">
        <v>819</v>
      </c>
      <c r="D565" s="7"/>
      <c r="E565" s="25" t="s">
        <v>818</v>
      </c>
      <c r="F565" s="239">
        <f>F566</f>
        <v>599.99099999999999</v>
      </c>
      <c r="G565" s="239"/>
      <c r="H565" s="239">
        <f>H566</f>
        <v>599.99099999999999</v>
      </c>
      <c r="I565" s="39"/>
      <c r="J565" s="39"/>
    </row>
    <row r="566" spans="1:10" ht="26.25" x14ac:dyDescent="0.25">
      <c r="A566" s="16"/>
      <c r="B566" s="16"/>
      <c r="C566" s="7"/>
      <c r="D566" s="7" t="s">
        <v>340</v>
      </c>
      <c r="E566" s="3" t="s">
        <v>341</v>
      </c>
      <c r="F566" s="239">
        <f>F567+F568+F569</f>
        <v>599.99099999999999</v>
      </c>
      <c r="G566" s="239"/>
      <c r="H566" s="239">
        <f>H567+H568+H569</f>
        <v>599.99099999999999</v>
      </c>
      <c r="I566" s="39"/>
      <c r="J566" s="39"/>
    </row>
    <row r="567" spans="1:10" x14ac:dyDescent="0.25">
      <c r="A567" s="16"/>
      <c r="B567" s="16"/>
      <c r="C567" s="7"/>
      <c r="D567" s="7"/>
      <c r="E567" s="78" t="s">
        <v>254</v>
      </c>
      <c r="F567" s="239">
        <v>539.99099999999999</v>
      </c>
      <c r="G567" s="239"/>
      <c r="H567" s="239">
        <v>539.99099999999999</v>
      </c>
      <c r="I567" s="39"/>
      <c r="J567" s="39"/>
    </row>
    <row r="568" spans="1:10" x14ac:dyDescent="0.25">
      <c r="A568" s="16"/>
      <c r="B568" s="16"/>
      <c r="C568" s="7"/>
      <c r="D568" s="7"/>
      <c r="E568" s="78" t="s">
        <v>358</v>
      </c>
      <c r="F568" s="239">
        <v>30</v>
      </c>
      <c r="G568" s="239"/>
      <c r="H568" s="239">
        <v>30</v>
      </c>
      <c r="I568" s="39"/>
      <c r="J568" s="39"/>
    </row>
    <row r="569" spans="1:10" x14ac:dyDescent="0.25">
      <c r="A569" s="16"/>
      <c r="B569" s="16"/>
      <c r="C569" s="7"/>
      <c r="D569" s="7"/>
      <c r="E569" s="78" t="s">
        <v>364</v>
      </c>
      <c r="F569" s="239">
        <v>30</v>
      </c>
      <c r="G569" s="239"/>
      <c r="H569" s="239">
        <v>30</v>
      </c>
      <c r="I569" s="39"/>
      <c r="J569" s="39"/>
    </row>
    <row r="570" spans="1:10" x14ac:dyDescent="0.25">
      <c r="A570" s="88"/>
      <c r="B570" s="88"/>
      <c r="C570" s="88" t="s">
        <v>512</v>
      </c>
      <c r="D570" s="88"/>
      <c r="E570" s="89" t="s">
        <v>513</v>
      </c>
      <c r="F570" s="275"/>
      <c r="G570" s="275">
        <f t="shared" ref="G570:H572" si="45">G571</f>
        <v>129.5</v>
      </c>
      <c r="H570" s="275">
        <f t="shared" si="45"/>
        <v>129.5</v>
      </c>
      <c r="I570" s="90"/>
      <c r="J570" s="90"/>
    </row>
    <row r="571" spans="1:10" ht="39" x14ac:dyDescent="0.25">
      <c r="A571" s="91"/>
      <c r="B571" s="91"/>
      <c r="C571" s="91" t="s">
        <v>521</v>
      </c>
      <c r="D571" s="91"/>
      <c r="E571" s="93" t="s">
        <v>522</v>
      </c>
      <c r="F571" s="267"/>
      <c r="G571" s="267">
        <f t="shared" si="45"/>
        <v>129.5</v>
      </c>
      <c r="H571" s="267">
        <f t="shared" si="45"/>
        <v>129.5</v>
      </c>
      <c r="I571" s="91"/>
      <c r="J571" s="91"/>
    </row>
    <row r="572" spans="1:10" ht="38.25" x14ac:dyDescent="0.25">
      <c r="A572" s="16"/>
      <c r="B572" s="16"/>
      <c r="C572" s="30" t="s">
        <v>842</v>
      </c>
      <c r="D572" s="22"/>
      <c r="E572" s="1" t="s">
        <v>843</v>
      </c>
      <c r="F572" s="239"/>
      <c r="G572" s="239">
        <f t="shared" si="45"/>
        <v>129.5</v>
      </c>
      <c r="H572" s="239">
        <f t="shared" si="45"/>
        <v>129.5</v>
      </c>
      <c r="I572" s="39"/>
      <c r="J572" s="39"/>
    </row>
    <row r="573" spans="1:10" ht="25.5" x14ac:dyDescent="0.25">
      <c r="A573" s="16"/>
      <c r="B573" s="16"/>
      <c r="C573" s="23"/>
      <c r="D573" s="22" t="s">
        <v>620</v>
      </c>
      <c r="E573" s="1" t="s">
        <v>621</v>
      </c>
      <c r="F573" s="239"/>
      <c r="G573" s="239">
        <v>129.5</v>
      </c>
      <c r="H573" s="239">
        <v>129.5</v>
      </c>
      <c r="I573" s="39"/>
      <c r="J573" s="39"/>
    </row>
    <row r="574" spans="1:10" x14ac:dyDescent="0.25">
      <c r="A574" s="101"/>
      <c r="B574" s="23" t="s">
        <v>695</v>
      </c>
      <c r="C574" s="107"/>
      <c r="D574" s="23"/>
      <c r="E574" s="111" t="s">
        <v>696</v>
      </c>
      <c r="F574" s="250">
        <f>F575</f>
        <v>30952.5</v>
      </c>
      <c r="G574" s="250"/>
      <c r="H574" s="250">
        <f t="shared" ref="H574:J577" si="46">H575</f>
        <v>30952.5</v>
      </c>
      <c r="I574" s="39">
        <f t="shared" si="46"/>
        <v>31035.7</v>
      </c>
      <c r="J574" s="39">
        <f t="shared" si="46"/>
        <v>31124.5</v>
      </c>
    </row>
    <row r="575" spans="1:10" ht="25.5" x14ac:dyDescent="0.25">
      <c r="A575" s="101"/>
      <c r="B575" s="23"/>
      <c r="C575" s="107" t="s">
        <v>6</v>
      </c>
      <c r="D575" s="106"/>
      <c r="E575" s="111" t="s">
        <v>7</v>
      </c>
      <c r="F575" s="250">
        <f>F576</f>
        <v>30952.5</v>
      </c>
      <c r="G575" s="250"/>
      <c r="H575" s="250">
        <f t="shared" si="46"/>
        <v>30952.5</v>
      </c>
      <c r="I575" s="39">
        <f t="shared" si="46"/>
        <v>31035.7</v>
      </c>
      <c r="J575" s="39">
        <f t="shared" si="46"/>
        <v>31124.5</v>
      </c>
    </row>
    <row r="576" spans="1:10" ht="25.5" x14ac:dyDescent="0.25">
      <c r="A576" s="118"/>
      <c r="B576" s="119"/>
      <c r="C576" s="120" t="s">
        <v>65</v>
      </c>
      <c r="D576" s="119"/>
      <c r="E576" s="121" t="s">
        <v>66</v>
      </c>
      <c r="F576" s="251">
        <f>F577</f>
        <v>30952.5</v>
      </c>
      <c r="G576" s="251"/>
      <c r="H576" s="251">
        <f t="shared" si="46"/>
        <v>30952.5</v>
      </c>
      <c r="I576" s="136">
        <f t="shared" si="46"/>
        <v>31035.7</v>
      </c>
      <c r="J576" s="136">
        <f t="shared" si="46"/>
        <v>31124.5</v>
      </c>
    </row>
    <row r="577" spans="1:10" x14ac:dyDescent="0.25">
      <c r="A577" s="43"/>
      <c r="B577" s="43"/>
      <c r="C577" s="43" t="s">
        <v>122</v>
      </c>
      <c r="D577" s="43"/>
      <c r="E577" s="44" t="s">
        <v>123</v>
      </c>
      <c r="F577" s="252">
        <f>F578</f>
        <v>30952.5</v>
      </c>
      <c r="G577" s="252"/>
      <c r="H577" s="252">
        <f t="shared" si="46"/>
        <v>30952.5</v>
      </c>
      <c r="I577" s="45">
        <f t="shared" si="46"/>
        <v>31035.7</v>
      </c>
      <c r="J577" s="45">
        <f t="shared" si="46"/>
        <v>31124.5</v>
      </c>
    </row>
    <row r="578" spans="1:10" ht="26.25" x14ac:dyDescent="0.25">
      <c r="A578" s="46"/>
      <c r="B578" s="46"/>
      <c r="C578" s="46" t="s">
        <v>124</v>
      </c>
      <c r="D578" s="50"/>
      <c r="E578" s="47" t="s">
        <v>125</v>
      </c>
      <c r="F578" s="240">
        <f>F579+F581</f>
        <v>30952.5</v>
      </c>
      <c r="G578" s="240"/>
      <c r="H578" s="240">
        <f>H579+H581</f>
        <v>30952.5</v>
      </c>
      <c r="I578" s="21">
        <f>I579+I581</f>
        <v>31035.7</v>
      </c>
      <c r="J578" s="21">
        <f>J579+J581</f>
        <v>31124.5</v>
      </c>
    </row>
    <row r="579" spans="1:10" ht="26.25" x14ac:dyDescent="0.25">
      <c r="A579" s="102"/>
      <c r="B579" s="102"/>
      <c r="C579" s="7" t="s">
        <v>126</v>
      </c>
      <c r="D579" s="16"/>
      <c r="E579" s="3" t="s">
        <v>563</v>
      </c>
      <c r="F579" s="239">
        <f>19664.1-55.8</f>
        <v>19608.3</v>
      </c>
      <c r="G579" s="239"/>
      <c r="H579" s="239">
        <f>19664.1-55.8</f>
        <v>19608.3</v>
      </c>
      <c r="I579" s="18">
        <f>19751.9-99.2</f>
        <v>19652.7</v>
      </c>
      <c r="J579" s="18">
        <f>19847.6-128.1</f>
        <v>19719.5</v>
      </c>
    </row>
    <row r="580" spans="1:10" ht="26.25" x14ac:dyDescent="0.25">
      <c r="A580" s="102"/>
      <c r="B580" s="102"/>
      <c r="C580" s="7"/>
      <c r="D580" s="7" t="s">
        <v>620</v>
      </c>
      <c r="E580" s="3" t="s">
        <v>621</v>
      </c>
      <c r="F580" s="239">
        <f>19664.1-55.8</f>
        <v>19608.3</v>
      </c>
      <c r="G580" s="239"/>
      <c r="H580" s="239">
        <f>19664.1-55.8</f>
        <v>19608.3</v>
      </c>
      <c r="I580" s="18">
        <f>19751.9-99.2</f>
        <v>19652.7</v>
      </c>
      <c r="J580" s="18">
        <f>19847.6-128.1</f>
        <v>19719.5</v>
      </c>
    </row>
    <row r="581" spans="1:10" ht="26.25" x14ac:dyDescent="0.25">
      <c r="A581" s="102"/>
      <c r="B581" s="102"/>
      <c r="C581" s="7" t="s">
        <v>127</v>
      </c>
      <c r="D581" s="16"/>
      <c r="E581" s="3" t="s">
        <v>128</v>
      </c>
      <c r="F581" s="239">
        <f>11630.2-286</f>
        <v>11344.2</v>
      </c>
      <c r="G581" s="239"/>
      <c r="H581" s="239">
        <f>11630.2-286</f>
        <v>11344.2</v>
      </c>
      <c r="I581" s="18">
        <f>11742-359</f>
        <v>11383</v>
      </c>
      <c r="J581" s="18">
        <f>11858.6-453.6</f>
        <v>11405</v>
      </c>
    </row>
    <row r="582" spans="1:10" ht="26.25" x14ac:dyDescent="0.25">
      <c r="A582" s="102"/>
      <c r="B582" s="102"/>
      <c r="C582" s="7"/>
      <c r="D582" s="7" t="s">
        <v>620</v>
      </c>
      <c r="E582" s="3" t="s">
        <v>621</v>
      </c>
      <c r="F582" s="239">
        <f>11630.2-286</f>
        <v>11344.2</v>
      </c>
      <c r="G582" s="239"/>
      <c r="H582" s="239">
        <f>11630.2-286</f>
        <v>11344.2</v>
      </c>
      <c r="I582" s="18">
        <f>11742-359</f>
        <v>11383</v>
      </c>
      <c r="J582" s="18">
        <f>11858.6-453.6</f>
        <v>11405</v>
      </c>
    </row>
    <row r="583" spans="1:10" x14ac:dyDescent="0.25">
      <c r="A583" s="101"/>
      <c r="B583" s="23" t="s">
        <v>699</v>
      </c>
      <c r="C583" s="107"/>
      <c r="D583" s="23"/>
      <c r="E583" s="111" t="s">
        <v>850</v>
      </c>
      <c r="F583" s="250">
        <f>F584</f>
        <v>6018.2999999999993</v>
      </c>
      <c r="G583" s="250"/>
      <c r="H583" s="250">
        <f>H584</f>
        <v>6018.2999999999993</v>
      </c>
      <c r="I583" s="39">
        <f t="shared" ref="I583:J585" si="47">I584</f>
        <v>6325.5</v>
      </c>
      <c r="J583" s="39">
        <f t="shared" si="47"/>
        <v>6757.1</v>
      </c>
    </row>
    <row r="584" spans="1:10" x14ac:dyDescent="0.25">
      <c r="A584" s="101"/>
      <c r="B584" s="23"/>
      <c r="C584" s="107" t="s">
        <v>700</v>
      </c>
      <c r="D584" s="23"/>
      <c r="E584" s="8" t="s">
        <v>654</v>
      </c>
      <c r="F584" s="250">
        <f>F585</f>
        <v>6018.2999999999993</v>
      </c>
      <c r="G584" s="250"/>
      <c r="H584" s="250">
        <f>H585</f>
        <v>6018.2999999999993</v>
      </c>
      <c r="I584" s="39">
        <f t="shared" si="47"/>
        <v>6325.5</v>
      </c>
      <c r="J584" s="39">
        <f t="shared" si="47"/>
        <v>6757.1</v>
      </c>
    </row>
    <row r="585" spans="1:10" ht="25.5" x14ac:dyDescent="0.25">
      <c r="A585" s="118"/>
      <c r="B585" s="119"/>
      <c r="C585" s="120" t="s">
        <v>65</v>
      </c>
      <c r="D585" s="119"/>
      <c r="E585" s="121" t="s">
        <v>66</v>
      </c>
      <c r="F585" s="251">
        <f>F586</f>
        <v>6018.2999999999993</v>
      </c>
      <c r="G585" s="251"/>
      <c r="H585" s="251">
        <f>H586</f>
        <v>6018.2999999999993</v>
      </c>
      <c r="I585" s="136">
        <f t="shared" si="47"/>
        <v>6325.5</v>
      </c>
      <c r="J585" s="136">
        <f t="shared" si="47"/>
        <v>6757.1</v>
      </c>
    </row>
    <row r="586" spans="1:10" ht="26.25" x14ac:dyDescent="0.25">
      <c r="A586" s="43"/>
      <c r="B586" s="43"/>
      <c r="C586" s="43" t="s">
        <v>138</v>
      </c>
      <c r="D586" s="43"/>
      <c r="E586" s="49" t="s">
        <v>139</v>
      </c>
      <c r="F586" s="252">
        <f>F587</f>
        <v>6018.2999999999993</v>
      </c>
      <c r="G586" s="252"/>
      <c r="H586" s="252">
        <f>H587</f>
        <v>6018.2999999999993</v>
      </c>
      <c r="I586" s="45">
        <f>I587</f>
        <v>6325.5</v>
      </c>
      <c r="J586" s="45">
        <f>J587</f>
        <v>6757.1</v>
      </c>
    </row>
    <row r="587" spans="1:10" ht="26.25" x14ac:dyDescent="0.25">
      <c r="A587" s="46"/>
      <c r="B587" s="46"/>
      <c r="C587" s="46" t="s">
        <v>140</v>
      </c>
      <c r="D587" s="46"/>
      <c r="E587" s="47" t="s">
        <v>141</v>
      </c>
      <c r="F587" s="240">
        <f>F592+F588+F590</f>
        <v>6018.2999999999993</v>
      </c>
      <c r="G587" s="240"/>
      <c r="H587" s="240">
        <f>H592+H588+H590</f>
        <v>6018.2999999999993</v>
      </c>
      <c r="I587" s="21">
        <f>I592+I588+I590</f>
        <v>6325.5</v>
      </c>
      <c r="J587" s="21">
        <f>J592+J588+J590</f>
        <v>6757.1</v>
      </c>
    </row>
    <row r="588" spans="1:10" ht="26.25" x14ac:dyDescent="0.25">
      <c r="A588" s="102"/>
      <c r="B588" s="102"/>
      <c r="C588" s="7" t="s">
        <v>142</v>
      </c>
      <c r="D588" s="7"/>
      <c r="E588" s="3" t="s">
        <v>143</v>
      </c>
      <c r="F588" s="239">
        <v>105.7</v>
      </c>
      <c r="G588" s="239"/>
      <c r="H588" s="239">
        <v>105.7</v>
      </c>
      <c r="I588" s="18">
        <v>109.9</v>
      </c>
      <c r="J588" s="18">
        <v>114.3</v>
      </c>
    </row>
    <row r="589" spans="1:10" ht="26.25" x14ac:dyDescent="0.25">
      <c r="A589" s="102"/>
      <c r="B589" s="102"/>
      <c r="C589" s="7"/>
      <c r="D589" s="7" t="s">
        <v>620</v>
      </c>
      <c r="E589" s="3" t="s">
        <v>621</v>
      </c>
      <c r="F589" s="239">
        <v>105.7</v>
      </c>
      <c r="G589" s="239"/>
      <c r="H589" s="239">
        <v>105.7</v>
      </c>
      <c r="I589" s="18">
        <v>109.9</v>
      </c>
      <c r="J589" s="18">
        <v>114.3</v>
      </c>
    </row>
    <row r="590" spans="1:10" ht="26.25" x14ac:dyDescent="0.25">
      <c r="A590" s="102"/>
      <c r="B590" s="102"/>
      <c r="C590" s="7" t="s">
        <v>144</v>
      </c>
      <c r="D590" s="7"/>
      <c r="E590" s="3" t="s">
        <v>145</v>
      </c>
      <c r="F590" s="239">
        <f>F591</f>
        <v>1492.2</v>
      </c>
      <c r="G590" s="239"/>
      <c r="H590" s="239">
        <f>H591</f>
        <v>1492.2</v>
      </c>
      <c r="I590" s="18">
        <f>I591</f>
        <v>1551.9</v>
      </c>
      <c r="J590" s="18">
        <f>J591</f>
        <v>1614.1</v>
      </c>
    </row>
    <row r="591" spans="1:10" ht="26.25" x14ac:dyDescent="0.25">
      <c r="A591" s="102"/>
      <c r="B591" s="102"/>
      <c r="C591" s="7"/>
      <c r="D591" s="7" t="s">
        <v>620</v>
      </c>
      <c r="E591" s="3" t="s">
        <v>621</v>
      </c>
      <c r="F591" s="239">
        <f>1605.7-113.5</f>
        <v>1492.2</v>
      </c>
      <c r="G591" s="239"/>
      <c r="H591" s="239">
        <f>1605.7-113.5</f>
        <v>1492.2</v>
      </c>
      <c r="I591" s="18">
        <f>1670-118.1</f>
        <v>1551.9</v>
      </c>
      <c r="J591" s="18">
        <f>1736.8-122.7</f>
        <v>1614.1</v>
      </c>
    </row>
    <row r="592" spans="1:10" ht="39" x14ac:dyDescent="0.25">
      <c r="A592" s="102"/>
      <c r="B592" s="102"/>
      <c r="C592" s="7" t="s">
        <v>146</v>
      </c>
      <c r="D592" s="7"/>
      <c r="E592" s="3" t="s">
        <v>147</v>
      </c>
      <c r="F592" s="239">
        <v>4420.3999999999996</v>
      </c>
      <c r="G592" s="239"/>
      <c r="H592" s="239">
        <v>4420.3999999999996</v>
      </c>
      <c r="I592" s="18">
        <v>4663.7</v>
      </c>
      <c r="J592" s="18">
        <v>5028.7</v>
      </c>
    </row>
    <row r="593" spans="1:12" x14ac:dyDescent="0.25">
      <c r="A593" s="102"/>
      <c r="B593" s="102"/>
      <c r="C593" s="7"/>
      <c r="D593" s="7" t="s">
        <v>546</v>
      </c>
      <c r="E593" s="3" t="s">
        <v>547</v>
      </c>
      <c r="F593" s="239">
        <v>73</v>
      </c>
      <c r="G593" s="239"/>
      <c r="H593" s="239">
        <v>73</v>
      </c>
      <c r="I593" s="18">
        <v>73</v>
      </c>
      <c r="J593" s="18">
        <v>73</v>
      </c>
    </row>
    <row r="594" spans="1:12" ht="26.25" x14ac:dyDescent="0.25">
      <c r="A594" s="102"/>
      <c r="B594" s="102"/>
      <c r="C594" s="7"/>
      <c r="D594" s="7" t="s">
        <v>620</v>
      </c>
      <c r="E594" s="3" t="s">
        <v>621</v>
      </c>
      <c r="F594" s="239">
        <v>4269.5999999999995</v>
      </c>
      <c r="G594" s="239"/>
      <c r="H594" s="239">
        <v>4269.5999999999995</v>
      </c>
      <c r="I594" s="18">
        <v>4512.8999999999996</v>
      </c>
      <c r="J594" s="18">
        <v>4877.8999999999996</v>
      </c>
    </row>
    <row r="595" spans="1:12" x14ac:dyDescent="0.25">
      <c r="A595" s="102"/>
      <c r="B595" s="102"/>
      <c r="C595" s="7"/>
      <c r="D595" s="7" t="s">
        <v>525</v>
      </c>
      <c r="E595" s="3" t="s">
        <v>526</v>
      </c>
      <c r="F595" s="239">
        <v>77.8</v>
      </c>
      <c r="G595" s="239"/>
      <c r="H595" s="239">
        <v>77.8</v>
      </c>
      <c r="I595" s="18">
        <v>77.8</v>
      </c>
      <c r="J595" s="18">
        <v>77.8</v>
      </c>
    </row>
    <row r="596" spans="1:12" x14ac:dyDescent="0.25">
      <c r="A596" s="101"/>
      <c r="B596" s="23" t="s">
        <v>697</v>
      </c>
      <c r="C596" s="107"/>
      <c r="D596" s="23"/>
      <c r="E596" s="111" t="s">
        <v>698</v>
      </c>
      <c r="F596" s="250">
        <f>F597</f>
        <v>6987.5</v>
      </c>
      <c r="G596" s="250">
        <f>G597</f>
        <v>-93.1</v>
      </c>
      <c r="H596" s="250">
        <f>H597</f>
        <v>6894.4</v>
      </c>
      <c r="I596" s="39">
        <f>I597</f>
        <v>6881.7000000000007</v>
      </c>
      <c r="J596" s="39">
        <f>J597</f>
        <v>6903</v>
      </c>
    </row>
    <row r="597" spans="1:12" ht="25.5" x14ac:dyDescent="0.25">
      <c r="A597" s="101"/>
      <c r="B597" s="23"/>
      <c r="C597" s="107" t="s">
        <v>6</v>
      </c>
      <c r="D597" s="23"/>
      <c r="E597" s="111" t="s">
        <v>7</v>
      </c>
      <c r="F597" s="250">
        <f>F598+F604</f>
        <v>6987.5</v>
      </c>
      <c r="G597" s="250">
        <f>G598+G604</f>
        <v>-93.1</v>
      </c>
      <c r="H597" s="250">
        <f>H598+H604</f>
        <v>6894.4</v>
      </c>
      <c r="I597" s="39">
        <f>I598+I604</f>
        <v>6881.7000000000007</v>
      </c>
      <c r="J597" s="39">
        <f>J598+J604</f>
        <v>6903</v>
      </c>
    </row>
    <row r="598" spans="1:12" ht="25.5" x14ac:dyDescent="0.25">
      <c r="A598" s="118"/>
      <c r="B598" s="119"/>
      <c r="C598" s="120" t="s">
        <v>8</v>
      </c>
      <c r="D598" s="119"/>
      <c r="E598" s="121" t="s">
        <v>9</v>
      </c>
      <c r="F598" s="251">
        <f t="shared" ref="F598:H600" si="48">F599</f>
        <v>6019</v>
      </c>
      <c r="G598" s="251">
        <f t="shared" si="48"/>
        <v>-93.1</v>
      </c>
      <c r="H598" s="251">
        <f t="shared" si="48"/>
        <v>5925.9</v>
      </c>
      <c r="I598" s="136">
        <f t="shared" ref="I598:J600" si="49">I599</f>
        <v>5894.8</v>
      </c>
      <c r="J598" s="136">
        <f t="shared" si="49"/>
        <v>5894.8</v>
      </c>
    </row>
    <row r="599" spans="1:12" ht="39" x14ac:dyDescent="0.25">
      <c r="A599" s="43"/>
      <c r="B599" s="43"/>
      <c r="C599" s="43" t="s">
        <v>25</v>
      </c>
      <c r="D599" s="43"/>
      <c r="E599" s="49" t="s">
        <v>26</v>
      </c>
      <c r="F599" s="252">
        <f t="shared" si="48"/>
        <v>6019</v>
      </c>
      <c r="G599" s="252">
        <f t="shared" si="48"/>
        <v>-93.1</v>
      </c>
      <c r="H599" s="252">
        <f t="shared" si="48"/>
        <v>5925.9</v>
      </c>
      <c r="I599" s="45">
        <f t="shared" si="49"/>
        <v>5894.8</v>
      </c>
      <c r="J599" s="45">
        <f t="shared" si="49"/>
        <v>5894.8</v>
      </c>
    </row>
    <row r="600" spans="1:12" ht="39" x14ac:dyDescent="0.25">
      <c r="A600" s="46"/>
      <c r="B600" s="46"/>
      <c r="C600" s="46" t="s">
        <v>27</v>
      </c>
      <c r="D600" s="46"/>
      <c r="E600" s="47" t="s">
        <v>28</v>
      </c>
      <c r="F600" s="240">
        <f t="shared" si="48"/>
        <v>6019</v>
      </c>
      <c r="G600" s="240">
        <f t="shared" si="48"/>
        <v>-93.1</v>
      </c>
      <c r="H600" s="240">
        <f t="shared" si="48"/>
        <v>5925.9</v>
      </c>
      <c r="I600" s="21">
        <f t="shared" si="49"/>
        <v>5894.8</v>
      </c>
      <c r="J600" s="21">
        <f t="shared" si="49"/>
        <v>5894.8</v>
      </c>
    </row>
    <row r="601" spans="1:12" ht="25.5" x14ac:dyDescent="0.25">
      <c r="A601" s="102"/>
      <c r="B601" s="102"/>
      <c r="C601" s="7" t="s">
        <v>31</v>
      </c>
      <c r="D601" s="7"/>
      <c r="E601" s="1" t="s">
        <v>32</v>
      </c>
      <c r="F601" s="239">
        <f>F602+F603</f>
        <v>6019</v>
      </c>
      <c r="G601" s="239">
        <f>G602+G603</f>
        <v>-93.1</v>
      </c>
      <c r="H601" s="239">
        <f>H602+H603</f>
        <v>5925.9</v>
      </c>
      <c r="I601" s="18">
        <f>I602+I603</f>
        <v>5894.8</v>
      </c>
      <c r="J601" s="18">
        <f>J602+J603</f>
        <v>5894.8</v>
      </c>
      <c r="L601" s="57">
        <f>F586+I586+J586</f>
        <v>19100.900000000001</v>
      </c>
    </row>
    <row r="602" spans="1:12" ht="51.75" x14ac:dyDescent="0.25">
      <c r="A602" s="102"/>
      <c r="B602" s="102"/>
      <c r="C602" s="7"/>
      <c r="D602" s="7" t="s">
        <v>517</v>
      </c>
      <c r="E602" s="3" t="s">
        <v>518</v>
      </c>
      <c r="F602" s="239">
        <v>5804</v>
      </c>
      <c r="G602" s="239">
        <v>-88.5</v>
      </c>
      <c r="H602" s="239">
        <f>F602+G602</f>
        <v>5715.5</v>
      </c>
      <c r="I602" s="18">
        <f>5804-118</f>
        <v>5686</v>
      </c>
      <c r="J602" s="18">
        <f>5804-118</f>
        <v>5686</v>
      </c>
    </row>
    <row r="603" spans="1:12" ht="26.25" x14ac:dyDescent="0.25">
      <c r="A603" s="102"/>
      <c r="B603" s="102"/>
      <c r="C603" s="7"/>
      <c r="D603" s="7" t="s">
        <v>340</v>
      </c>
      <c r="E603" s="3" t="s">
        <v>341</v>
      </c>
      <c r="F603" s="239">
        <v>215</v>
      </c>
      <c r="G603" s="239">
        <v>-4.5999999999999996</v>
      </c>
      <c r="H603" s="239">
        <f>F603+G603</f>
        <v>210.4</v>
      </c>
      <c r="I603" s="18">
        <f>215-6.2</f>
        <v>208.8</v>
      </c>
      <c r="J603" s="18">
        <f>215-6.2</f>
        <v>208.8</v>
      </c>
    </row>
    <row r="604" spans="1:12" ht="25.5" x14ac:dyDescent="0.25">
      <c r="A604" s="118"/>
      <c r="B604" s="119"/>
      <c r="C604" s="120" t="s">
        <v>65</v>
      </c>
      <c r="D604" s="119"/>
      <c r="E604" s="121" t="s">
        <v>66</v>
      </c>
      <c r="F604" s="251">
        <f>F605+F617+F623</f>
        <v>968.5</v>
      </c>
      <c r="G604" s="251"/>
      <c r="H604" s="251">
        <f>H605+H617+H623</f>
        <v>968.5</v>
      </c>
      <c r="I604" s="136">
        <f>I605+I617+I623</f>
        <v>986.90000000000009</v>
      </c>
      <c r="J604" s="136">
        <f>J605+J617+J623</f>
        <v>1008.1999999999999</v>
      </c>
    </row>
    <row r="605" spans="1:12" x14ac:dyDescent="0.25">
      <c r="A605" s="43"/>
      <c r="B605" s="43"/>
      <c r="C605" s="43" t="s">
        <v>122</v>
      </c>
      <c r="D605" s="43"/>
      <c r="E605" s="49" t="s">
        <v>123</v>
      </c>
      <c r="F605" s="252">
        <f>F606</f>
        <v>688.3</v>
      </c>
      <c r="G605" s="252"/>
      <c r="H605" s="252">
        <f>H606</f>
        <v>688.3</v>
      </c>
      <c r="I605" s="45">
        <f>I606</f>
        <v>700.90000000000009</v>
      </c>
      <c r="J605" s="45">
        <f>J606</f>
        <v>716.3</v>
      </c>
    </row>
    <row r="606" spans="1:12" ht="26.25" x14ac:dyDescent="0.25">
      <c r="A606" s="46"/>
      <c r="B606" s="46"/>
      <c r="C606" s="46" t="s">
        <v>124</v>
      </c>
      <c r="D606" s="46"/>
      <c r="E606" s="47" t="s">
        <v>125</v>
      </c>
      <c r="F606" s="240">
        <f>F607+F609+F611+F613+F615</f>
        <v>688.3</v>
      </c>
      <c r="G606" s="240"/>
      <c r="H606" s="240">
        <f>H607+H609+H611+H613+H615</f>
        <v>688.3</v>
      </c>
      <c r="I606" s="21">
        <f>I607+I609+I611+I613+I615</f>
        <v>700.90000000000009</v>
      </c>
      <c r="J606" s="21">
        <f>J607+J609+J611+J613+J615</f>
        <v>716.3</v>
      </c>
    </row>
    <row r="607" spans="1:12" x14ac:dyDescent="0.25">
      <c r="A607" s="102"/>
      <c r="B607" s="102"/>
      <c r="C607" s="7" t="s">
        <v>129</v>
      </c>
      <c r="D607" s="7"/>
      <c r="E607" s="3" t="s">
        <v>130</v>
      </c>
      <c r="F607" s="239">
        <v>274.2</v>
      </c>
      <c r="G607" s="239"/>
      <c r="H607" s="239">
        <v>274.2</v>
      </c>
      <c r="I607" s="18">
        <v>278.2</v>
      </c>
      <c r="J607" s="18">
        <v>282.39999999999998</v>
      </c>
    </row>
    <row r="608" spans="1:12" ht="26.25" x14ac:dyDescent="0.25">
      <c r="A608" s="102"/>
      <c r="B608" s="102"/>
      <c r="C608" s="7"/>
      <c r="D608" s="7" t="s">
        <v>620</v>
      </c>
      <c r="E608" s="3" t="s">
        <v>621</v>
      </c>
      <c r="F608" s="239">
        <v>274.2</v>
      </c>
      <c r="G608" s="239"/>
      <c r="H608" s="239">
        <v>274.2</v>
      </c>
      <c r="I608" s="18">
        <v>278.2</v>
      </c>
      <c r="J608" s="18">
        <v>282.39999999999998</v>
      </c>
    </row>
    <row r="609" spans="1:12" x14ac:dyDescent="0.25">
      <c r="A609" s="102"/>
      <c r="B609" s="102"/>
      <c r="C609" s="7" t="s">
        <v>131</v>
      </c>
      <c r="D609" s="7"/>
      <c r="E609" s="3" t="s">
        <v>132</v>
      </c>
      <c r="F609" s="239">
        <v>100.1</v>
      </c>
      <c r="G609" s="239"/>
      <c r="H609" s="239">
        <v>100.1</v>
      </c>
      <c r="I609" s="18">
        <v>100.7</v>
      </c>
      <c r="J609" s="18">
        <v>101.4</v>
      </c>
    </row>
    <row r="610" spans="1:12" ht="26.25" x14ac:dyDescent="0.25">
      <c r="A610" s="102"/>
      <c r="B610" s="102"/>
      <c r="C610" s="7"/>
      <c r="D610" s="7" t="s">
        <v>620</v>
      </c>
      <c r="E610" s="3" t="s">
        <v>621</v>
      </c>
      <c r="F610" s="239">
        <v>100.1</v>
      </c>
      <c r="G610" s="239"/>
      <c r="H610" s="239">
        <v>100.1</v>
      </c>
      <c r="I610" s="18">
        <v>100.7</v>
      </c>
      <c r="J610" s="18">
        <v>101.4</v>
      </c>
    </row>
    <row r="611" spans="1:12" ht="26.25" x14ac:dyDescent="0.25">
      <c r="A611" s="102"/>
      <c r="B611" s="102"/>
      <c r="C611" s="7" t="s">
        <v>133</v>
      </c>
      <c r="D611" s="7"/>
      <c r="E611" s="3" t="s">
        <v>134</v>
      </c>
      <c r="F611" s="239">
        <v>74.599999999999994</v>
      </c>
      <c r="G611" s="239"/>
      <c r="H611" s="239">
        <v>74.599999999999994</v>
      </c>
      <c r="I611" s="18">
        <v>76.8</v>
      </c>
      <c r="J611" s="18">
        <v>81.2</v>
      </c>
    </row>
    <row r="612" spans="1:12" ht="26.25" x14ac:dyDescent="0.25">
      <c r="A612" s="102"/>
      <c r="B612" s="102"/>
      <c r="C612" s="7"/>
      <c r="D612" s="7" t="s">
        <v>620</v>
      </c>
      <c r="E612" s="3" t="s">
        <v>621</v>
      </c>
      <c r="F612" s="239">
        <v>74.599999999999994</v>
      </c>
      <c r="G612" s="239"/>
      <c r="H612" s="239">
        <v>74.599999999999994</v>
      </c>
      <c r="I612" s="18">
        <v>76.8</v>
      </c>
      <c r="J612" s="18">
        <v>81.2</v>
      </c>
    </row>
    <row r="613" spans="1:12" ht="39" x14ac:dyDescent="0.25">
      <c r="A613" s="102"/>
      <c r="B613" s="102"/>
      <c r="C613" s="7" t="s">
        <v>135</v>
      </c>
      <c r="D613" s="7"/>
      <c r="E613" s="3" t="s">
        <v>136</v>
      </c>
      <c r="F613" s="239">
        <v>83.7</v>
      </c>
      <c r="G613" s="239"/>
      <c r="H613" s="239">
        <v>83.7</v>
      </c>
      <c r="I613" s="18">
        <v>85.4</v>
      </c>
      <c r="J613" s="18">
        <v>87.3</v>
      </c>
    </row>
    <row r="614" spans="1:12" ht="26.25" x14ac:dyDescent="0.25">
      <c r="A614" s="102"/>
      <c r="B614" s="102"/>
      <c r="C614" s="7"/>
      <c r="D614" s="7" t="s">
        <v>620</v>
      </c>
      <c r="E614" s="3" t="s">
        <v>621</v>
      </c>
      <c r="F614" s="239">
        <v>83.7</v>
      </c>
      <c r="G614" s="239"/>
      <c r="H614" s="239">
        <v>83.7</v>
      </c>
      <c r="I614" s="18">
        <v>85.4</v>
      </c>
      <c r="J614" s="18">
        <v>87.3</v>
      </c>
    </row>
    <row r="615" spans="1:12" ht="26.25" x14ac:dyDescent="0.25">
      <c r="A615" s="102"/>
      <c r="B615" s="102"/>
      <c r="C615" s="7" t="s">
        <v>564</v>
      </c>
      <c r="D615" s="7"/>
      <c r="E615" s="3" t="s">
        <v>137</v>
      </c>
      <c r="F615" s="239">
        <v>155.69999999999999</v>
      </c>
      <c r="G615" s="239"/>
      <c r="H615" s="239">
        <v>155.69999999999999</v>
      </c>
      <c r="I615" s="18">
        <v>159.80000000000001</v>
      </c>
      <c r="J615" s="18">
        <v>164</v>
      </c>
    </row>
    <row r="616" spans="1:12" ht="26.25" x14ac:dyDescent="0.25">
      <c r="A616" s="102"/>
      <c r="B616" s="102"/>
      <c r="C616" s="7"/>
      <c r="D616" s="7" t="s">
        <v>620</v>
      </c>
      <c r="E616" s="3" t="s">
        <v>621</v>
      </c>
      <c r="F616" s="239">
        <v>155.69999999999999</v>
      </c>
      <c r="G616" s="239"/>
      <c r="H616" s="239">
        <v>155.69999999999999</v>
      </c>
      <c r="I616" s="18">
        <v>159.80000000000001</v>
      </c>
      <c r="J616" s="18">
        <v>164</v>
      </c>
    </row>
    <row r="617" spans="1:12" x14ac:dyDescent="0.25">
      <c r="A617" s="43"/>
      <c r="B617" s="43"/>
      <c r="C617" s="43" t="s">
        <v>148</v>
      </c>
      <c r="D617" s="43"/>
      <c r="E617" s="44" t="s">
        <v>149</v>
      </c>
      <c r="F617" s="252">
        <f>F618</f>
        <v>240</v>
      </c>
      <c r="G617" s="252"/>
      <c r="H617" s="252">
        <f>H618</f>
        <v>240</v>
      </c>
      <c r="I617" s="45">
        <f>I618</f>
        <v>245.2</v>
      </c>
      <c r="J617" s="45">
        <f>J618</f>
        <v>250.5</v>
      </c>
    </row>
    <row r="618" spans="1:12" ht="26.25" x14ac:dyDescent="0.25">
      <c r="A618" s="46"/>
      <c r="B618" s="46"/>
      <c r="C618" s="46" t="s">
        <v>150</v>
      </c>
      <c r="D618" s="46"/>
      <c r="E618" s="47" t="s">
        <v>151</v>
      </c>
      <c r="F618" s="240">
        <f>F621+F619</f>
        <v>240</v>
      </c>
      <c r="G618" s="240"/>
      <c r="H618" s="240">
        <f>H621+H619</f>
        <v>240</v>
      </c>
      <c r="I618" s="21">
        <f>I621+I619</f>
        <v>245.2</v>
      </c>
      <c r="J618" s="21">
        <f>J621+J619</f>
        <v>250.5</v>
      </c>
    </row>
    <row r="619" spans="1:12" x14ac:dyDescent="0.25">
      <c r="A619" s="58"/>
      <c r="B619" s="58"/>
      <c r="C619" s="58" t="s">
        <v>152</v>
      </c>
      <c r="D619" s="58"/>
      <c r="E619" s="59" t="s">
        <v>153</v>
      </c>
      <c r="F619" s="239">
        <v>133.69999999999999</v>
      </c>
      <c r="G619" s="239"/>
      <c r="H619" s="239">
        <v>133.69999999999999</v>
      </c>
      <c r="I619" s="18">
        <v>134.6</v>
      </c>
      <c r="J619" s="18">
        <v>135.5</v>
      </c>
      <c r="L619" s="57" t="e">
        <f>#REF!+#REF!+#REF!</f>
        <v>#REF!</v>
      </c>
    </row>
    <row r="620" spans="1:12" ht="26.25" x14ac:dyDescent="0.25">
      <c r="A620" s="58"/>
      <c r="B620" s="58"/>
      <c r="C620" s="58"/>
      <c r="D620" s="58" t="s">
        <v>620</v>
      </c>
      <c r="E620" s="59" t="s">
        <v>621</v>
      </c>
      <c r="F620" s="239">
        <v>133.69999999999999</v>
      </c>
      <c r="G620" s="239"/>
      <c r="H620" s="239">
        <v>133.69999999999999</v>
      </c>
      <c r="I620" s="18">
        <v>134.6</v>
      </c>
      <c r="J620" s="18">
        <v>135.5</v>
      </c>
    </row>
    <row r="621" spans="1:12" ht="26.25" x14ac:dyDescent="0.25">
      <c r="A621" s="7"/>
      <c r="B621" s="7"/>
      <c r="C621" s="7" t="s">
        <v>154</v>
      </c>
      <c r="D621" s="7"/>
      <c r="E621" s="3" t="s">
        <v>155</v>
      </c>
      <c r="F621" s="239">
        <v>106.3</v>
      </c>
      <c r="G621" s="239"/>
      <c r="H621" s="239">
        <v>106.3</v>
      </c>
      <c r="I621" s="18">
        <v>110.6</v>
      </c>
      <c r="J621" s="18">
        <v>115</v>
      </c>
    </row>
    <row r="622" spans="1:12" ht="26.25" x14ac:dyDescent="0.25">
      <c r="A622" s="7"/>
      <c r="B622" s="7"/>
      <c r="C622" s="7"/>
      <c r="D622" s="58" t="s">
        <v>620</v>
      </c>
      <c r="E622" s="59" t="s">
        <v>621</v>
      </c>
      <c r="F622" s="239">
        <v>106.3</v>
      </c>
      <c r="G622" s="239"/>
      <c r="H622" s="239">
        <v>106.3</v>
      </c>
      <c r="I622" s="18">
        <v>110.6</v>
      </c>
      <c r="J622" s="18">
        <v>115</v>
      </c>
    </row>
    <row r="623" spans="1:12" ht="26.25" x14ac:dyDescent="0.25">
      <c r="A623" s="43"/>
      <c r="B623" s="43"/>
      <c r="C623" s="43" t="s">
        <v>188</v>
      </c>
      <c r="D623" s="43"/>
      <c r="E623" s="44" t="s">
        <v>189</v>
      </c>
      <c r="F623" s="252">
        <f t="shared" ref="F623:J624" si="50">F624</f>
        <v>40.200000000000003</v>
      </c>
      <c r="G623" s="252"/>
      <c r="H623" s="252">
        <f t="shared" si="50"/>
        <v>40.200000000000003</v>
      </c>
      <c r="I623" s="45">
        <f t="shared" si="50"/>
        <v>40.799999999999997</v>
      </c>
      <c r="J623" s="45">
        <f t="shared" si="50"/>
        <v>41.4</v>
      </c>
    </row>
    <row r="624" spans="1:12" ht="31.5" customHeight="1" x14ac:dyDescent="0.25">
      <c r="A624" s="46"/>
      <c r="B624" s="46"/>
      <c r="C624" s="46" t="s">
        <v>190</v>
      </c>
      <c r="D624" s="46"/>
      <c r="E624" s="47" t="s">
        <v>191</v>
      </c>
      <c r="F624" s="240">
        <f t="shared" si="50"/>
        <v>40.200000000000003</v>
      </c>
      <c r="G624" s="240"/>
      <c r="H624" s="240">
        <f t="shared" si="50"/>
        <v>40.200000000000003</v>
      </c>
      <c r="I624" s="21">
        <f t="shared" si="50"/>
        <v>40.799999999999997</v>
      </c>
      <c r="J624" s="21">
        <f t="shared" si="50"/>
        <v>41.4</v>
      </c>
    </row>
    <row r="625" spans="1:12" ht="29.25" customHeight="1" x14ac:dyDescent="0.25">
      <c r="A625" s="102"/>
      <c r="B625" s="102"/>
      <c r="C625" s="7" t="s">
        <v>192</v>
      </c>
      <c r="D625" s="7"/>
      <c r="E625" s="3" t="s">
        <v>193</v>
      </c>
      <c r="F625" s="239">
        <v>40.200000000000003</v>
      </c>
      <c r="G625" s="239"/>
      <c r="H625" s="239">
        <v>40.200000000000003</v>
      </c>
      <c r="I625" s="18">
        <v>40.799999999999997</v>
      </c>
      <c r="J625" s="18">
        <v>41.4</v>
      </c>
    </row>
    <row r="626" spans="1:12" ht="26.25" x14ac:dyDescent="0.25">
      <c r="A626" s="102"/>
      <c r="B626" s="102"/>
      <c r="C626" s="7"/>
      <c r="D626" s="7" t="s">
        <v>620</v>
      </c>
      <c r="E626" s="3" t="s">
        <v>621</v>
      </c>
      <c r="F626" s="239">
        <v>40.200000000000003</v>
      </c>
      <c r="G626" s="239"/>
      <c r="H626" s="239">
        <v>40.200000000000003</v>
      </c>
      <c r="I626" s="18">
        <v>40.799999999999997</v>
      </c>
      <c r="J626" s="18">
        <v>41.4</v>
      </c>
    </row>
    <row r="627" spans="1:12" x14ac:dyDescent="0.25">
      <c r="A627" s="102"/>
      <c r="B627" s="23">
        <v>1000</v>
      </c>
      <c r="C627" s="107"/>
      <c r="D627" s="106"/>
      <c r="E627" s="108" t="s">
        <v>683</v>
      </c>
      <c r="F627" s="250">
        <f>F628+F655</f>
        <v>31218.5</v>
      </c>
      <c r="G627" s="250"/>
      <c r="H627" s="250">
        <f>H628+H655</f>
        <v>31218.5</v>
      </c>
      <c r="I627" s="39">
        <f>I628+I655</f>
        <v>29599.4</v>
      </c>
      <c r="J627" s="39">
        <f>J628+J655</f>
        <v>29445.399999999998</v>
      </c>
    </row>
    <row r="628" spans="1:12" x14ac:dyDescent="0.25">
      <c r="A628" s="102"/>
      <c r="B628" s="23">
        <v>1003</v>
      </c>
      <c r="C628" s="107"/>
      <c r="D628" s="106"/>
      <c r="E628" s="108" t="s">
        <v>687</v>
      </c>
      <c r="F628" s="250">
        <f>F629</f>
        <v>26098.6</v>
      </c>
      <c r="G628" s="250"/>
      <c r="H628" s="250">
        <f t="shared" ref="H628:J629" si="51">H629</f>
        <v>26098.6</v>
      </c>
      <c r="I628" s="39">
        <f t="shared" si="51"/>
        <v>25864.7</v>
      </c>
      <c r="J628" s="39">
        <f t="shared" si="51"/>
        <v>25710.699999999997</v>
      </c>
    </row>
    <row r="629" spans="1:12" ht="25.5" x14ac:dyDescent="0.25">
      <c r="A629" s="102"/>
      <c r="B629" s="23"/>
      <c r="C629" s="107" t="s">
        <v>6</v>
      </c>
      <c r="D629" s="106"/>
      <c r="E629" s="111" t="s">
        <v>7</v>
      </c>
      <c r="F629" s="250">
        <f>F630</f>
        <v>26098.6</v>
      </c>
      <c r="G629" s="250"/>
      <c r="H629" s="250">
        <f t="shared" si="51"/>
        <v>26098.6</v>
      </c>
      <c r="I629" s="39">
        <f t="shared" si="51"/>
        <v>25864.7</v>
      </c>
      <c r="J629" s="39">
        <f t="shared" si="51"/>
        <v>25710.699999999997</v>
      </c>
    </row>
    <row r="630" spans="1:12" ht="25.5" x14ac:dyDescent="0.25">
      <c r="A630" s="120"/>
      <c r="B630" s="120"/>
      <c r="C630" s="120" t="s">
        <v>65</v>
      </c>
      <c r="D630" s="119"/>
      <c r="E630" s="121" t="s">
        <v>66</v>
      </c>
      <c r="F630" s="251">
        <f>F631+F635+F643</f>
        <v>26098.6</v>
      </c>
      <c r="G630" s="251"/>
      <c r="H630" s="251">
        <f>H631+H635+H643</f>
        <v>26098.6</v>
      </c>
      <c r="I630" s="136">
        <f>I631+I635+I643</f>
        <v>25864.7</v>
      </c>
      <c r="J630" s="136">
        <f>J631+J635+J643</f>
        <v>25710.699999999997</v>
      </c>
    </row>
    <row r="631" spans="1:12" x14ac:dyDescent="0.25">
      <c r="A631" s="43"/>
      <c r="B631" s="43"/>
      <c r="C631" s="43" t="s">
        <v>67</v>
      </c>
      <c r="D631" s="43"/>
      <c r="E631" s="44" t="s">
        <v>68</v>
      </c>
      <c r="F631" s="252">
        <f>F632</f>
        <v>218.1</v>
      </c>
      <c r="G631" s="252"/>
      <c r="H631" s="252">
        <f t="shared" ref="H631:J632" si="52">H632</f>
        <v>218.1</v>
      </c>
      <c r="I631" s="45">
        <f t="shared" si="52"/>
        <v>226.9</v>
      </c>
      <c r="J631" s="45">
        <f t="shared" si="52"/>
        <v>235.9</v>
      </c>
    </row>
    <row r="632" spans="1:12" ht="39" x14ac:dyDescent="0.25">
      <c r="A632" s="46"/>
      <c r="B632" s="46"/>
      <c r="C632" s="46" t="s">
        <v>69</v>
      </c>
      <c r="D632" s="46"/>
      <c r="E632" s="47" t="s">
        <v>70</v>
      </c>
      <c r="F632" s="240">
        <f>F633</f>
        <v>218.1</v>
      </c>
      <c r="G632" s="240"/>
      <c r="H632" s="240">
        <f t="shared" si="52"/>
        <v>218.1</v>
      </c>
      <c r="I632" s="21">
        <f t="shared" si="52"/>
        <v>226.9</v>
      </c>
      <c r="J632" s="21">
        <f t="shared" si="52"/>
        <v>235.9</v>
      </c>
    </row>
    <row r="633" spans="1:12" ht="26.25" x14ac:dyDescent="0.25">
      <c r="A633" s="102"/>
      <c r="B633" s="102"/>
      <c r="C633" s="22" t="s">
        <v>79</v>
      </c>
      <c r="D633" s="7"/>
      <c r="E633" s="3" t="s">
        <v>80</v>
      </c>
      <c r="F633" s="239">
        <v>218.1</v>
      </c>
      <c r="G633" s="239"/>
      <c r="H633" s="239">
        <v>218.1</v>
      </c>
      <c r="I633" s="18">
        <v>226.9</v>
      </c>
      <c r="J633" s="18">
        <v>235.9</v>
      </c>
    </row>
    <row r="634" spans="1:12" ht="26.25" x14ac:dyDescent="0.25">
      <c r="A634" s="102"/>
      <c r="B634" s="102"/>
      <c r="C634" s="22"/>
      <c r="D634" s="7" t="s">
        <v>620</v>
      </c>
      <c r="E634" s="3" t="s">
        <v>621</v>
      </c>
      <c r="F634" s="239">
        <v>218.1</v>
      </c>
      <c r="G634" s="239"/>
      <c r="H634" s="239">
        <v>218.1</v>
      </c>
      <c r="I634" s="18">
        <v>226.9</v>
      </c>
      <c r="J634" s="18">
        <v>235.9</v>
      </c>
    </row>
    <row r="635" spans="1:12" x14ac:dyDescent="0.25">
      <c r="A635" s="43"/>
      <c r="B635" s="43"/>
      <c r="C635" s="43" t="s">
        <v>85</v>
      </c>
      <c r="D635" s="43"/>
      <c r="E635" s="44" t="s">
        <v>86</v>
      </c>
      <c r="F635" s="252">
        <f>F636</f>
        <v>13874.599999999999</v>
      </c>
      <c r="G635" s="252"/>
      <c r="H635" s="252">
        <f>H636</f>
        <v>13874.599999999999</v>
      </c>
      <c r="I635" s="45">
        <f>I636</f>
        <v>13887.2</v>
      </c>
      <c r="J635" s="45">
        <f>J636</f>
        <v>13800.3</v>
      </c>
    </row>
    <row r="636" spans="1:12" ht="39" x14ac:dyDescent="0.25">
      <c r="A636" s="46"/>
      <c r="B636" s="46"/>
      <c r="C636" s="46" t="s">
        <v>97</v>
      </c>
      <c r="D636" s="46"/>
      <c r="E636" s="47" t="s">
        <v>98</v>
      </c>
      <c r="F636" s="240">
        <f>F637+F639+F641</f>
        <v>13874.599999999999</v>
      </c>
      <c r="G636" s="240"/>
      <c r="H636" s="240">
        <f>H637+H639+H641</f>
        <v>13874.599999999999</v>
      </c>
      <c r="I636" s="21">
        <f>I637+I639+I641</f>
        <v>13887.2</v>
      </c>
      <c r="J636" s="21">
        <f>J637+J639+J641</f>
        <v>13800.3</v>
      </c>
    </row>
    <row r="637" spans="1:12" ht="25.5" x14ac:dyDescent="0.25">
      <c r="A637" s="102"/>
      <c r="B637" s="102"/>
      <c r="C637" s="55" t="s">
        <v>106</v>
      </c>
      <c r="D637" s="7"/>
      <c r="E637" s="1" t="s">
        <v>107</v>
      </c>
      <c r="F637" s="239">
        <v>5176.8</v>
      </c>
      <c r="G637" s="239"/>
      <c r="H637" s="239">
        <v>5176.8</v>
      </c>
      <c r="I637" s="18">
        <v>5159.6000000000004</v>
      </c>
      <c r="J637" s="18">
        <v>5193.8999999999996</v>
      </c>
    </row>
    <row r="638" spans="1:12" ht="26.25" x14ac:dyDescent="0.25">
      <c r="A638" s="102"/>
      <c r="B638" s="102"/>
      <c r="C638" s="55"/>
      <c r="D638" s="7" t="s">
        <v>620</v>
      </c>
      <c r="E638" s="3" t="s">
        <v>621</v>
      </c>
      <c r="F638" s="239">
        <v>5176.8</v>
      </c>
      <c r="G638" s="239"/>
      <c r="H638" s="239">
        <v>5176.8</v>
      </c>
      <c r="I638" s="18">
        <v>5159.6000000000004</v>
      </c>
      <c r="J638" s="18">
        <v>5193.8999999999996</v>
      </c>
    </row>
    <row r="639" spans="1:12" ht="26.25" x14ac:dyDescent="0.25">
      <c r="A639" s="102"/>
      <c r="B639" s="102"/>
      <c r="C639" s="55" t="s">
        <v>108</v>
      </c>
      <c r="D639" s="7"/>
      <c r="E639" s="3" t="s">
        <v>109</v>
      </c>
      <c r="F639" s="239">
        <v>6668</v>
      </c>
      <c r="G639" s="239"/>
      <c r="H639" s="239">
        <v>6668</v>
      </c>
      <c r="I639" s="18">
        <v>6616.6</v>
      </c>
      <c r="J639" s="18">
        <v>6410.9</v>
      </c>
      <c r="L639" s="57">
        <f>F577+I577+J577</f>
        <v>93112.7</v>
      </c>
    </row>
    <row r="640" spans="1:12" ht="26.25" x14ac:dyDescent="0.25">
      <c r="A640" s="102"/>
      <c r="B640" s="102"/>
      <c r="C640" s="55"/>
      <c r="D640" s="7" t="s">
        <v>620</v>
      </c>
      <c r="E640" s="3" t="s">
        <v>621</v>
      </c>
      <c r="F640" s="239">
        <v>6668</v>
      </c>
      <c r="G640" s="239"/>
      <c r="H640" s="239">
        <v>6668</v>
      </c>
      <c r="I640" s="18">
        <v>6616.6</v>
      </c>
      <c r="J640" s="18">
        <v>6410.9</v>
      </c>
    </row>
    <row r="641" spans="1:19" ht="26.25" x14ac:dyDescent="0.25">
      <c r="A641" s="102"/>
      <c r="B641" s="102"/>
      <c r="C641" s="7" t="s">
        <v>101</v>
      </c>
      <c r="D641" s="7"/>
      <c r="E641" s="3" t="s">
        <v>80</v>
      </c>
      <c r="F641" s="239">
        <v>2029.8</v>
      </c>
      <c r="G641" s="239"/>
      <c r="H641" s="239">
        <v>2029.8</v>
      </c>
      <c r="I641" s="18">
        <v>2111</v>
      </c>
      <c r="J641" s="18">
        <v>2195.5</v>
      </c>
    </row>
    <row r="642" spans="1:19" ht="26.25" x14ac:dyDescent="0.25">
      <c r="A642" s="102"/>
      <c r="B642" s="102"/>
      <c r="C642" s="7"/>
      <c r="D642" s="7" t="s">
        <v>620</v>
      </c>
      <c r="E642" s="3" t="s">
        <v>621</v>
      </c>
      <c r="F642" s="239">
        <v>2029.8</v>
      </c>
      <c r="G642" s="239"/>
      <c r="H642" s="239">
        <v>2029.8</v>
      </c>
      <c r="I642" s="18">
        <v>2111</v>
      </c>
      <c r="J642" s="18">
        <v>2195.5</v>
      </c>
    </row>
    <row r="643" spans="1:19" x14ac:dyDescent="0.25">
      <c r="A643" s="43"/>
      <c r="B643" s="43"/>
      <c r="C643" s="43" t="s">
        <v>148</v>
      </c>
      <c r="D643" s="43"/>
      <c r="E643" s="44" t="s">
        <v>149</v>
      </c>
      <c r="F643" s="252">
        <f>F644</f>
        <v>12005.9</v>
      </c>
      <c r="G643" s="252"/>
      <c r="H643" s="252">
        <f>H644</f>
        <v>12005.9</v>
      </c>
      <c r="I643" s="45">
        <f>I644</f>
        <v>11750.6</v>
      </c>
      <c r="J643" s="45">
        <f>J644</f>
        <v>11674.5</v>
      </c>
    </row>
    <row r="644" spans="1:19" ht="26.25" x14ac:dyDescent="0.25">
      <c r="A644" s="46"/>
      <c r="B644" s="46"/>
      <c r="C644" s="46" t="s">
        <v>156</v>
      </c>
      <c r="D644" s="46"/>
      <c r="E644" s="47" t="s">
        <v>157</v>
      </c>
      <c r="F644" s="240">
        <f>F645+F648+F651</f>
        <v>12005.9</v>
      </c>
      <c r="G644" s="240"/>
      <c r="H644" s="240">
        <f>H645+H648+H651</f>
        <v>12005.9</v>
      </c>
      <c r="I644" s="21">
        <f>I645+I648+I651</f>
        <v>11750.6</v>
      </c>
      <c r="J644" s="21">
        <f>J645+J648+J651</f>
        <v>11674.5</v>
      </c>
    </row>
    <row r="645" spans="1:19" ht="26.25" x14ac:dyDescent="0.25">
      <c r="A645" s="102"/>
      <c r="B645" s="102"/>
      <c r="C645" s="7" t="s">
        <v>158</v>
      </c>
      <c r="D645" s="7"/>
      <c r="E645" s="3" t="s">
        <v>159</v>
      </c>
      <c r="F645" s="239">
        <f>SUM(F646+F647)</f>
        <v>596.79999999999995</v>
      </c>
      <c r="G645" s="239"/>
      <c r="H645" s="239">
        <f>SUM(H646+H647)</f>
        <v>596.79999999999995</v>
      </c>
      <c r="I645" s="18">
        <f>SUM(I646+I647)</f>
        <v>469.9</v>
      </c>
      <c r="J645" s="18">
        <f>SUM(J646+J647)</f>
        <v>393.8</v>
      </c>
    </row>
    <row r="646" spans="1:19" x14ac:dyDescent="0.25">
      <c r="A646" s="102"/>
      <c r="B646" s="102"/>
      <c r="C646" s="7"/>
      <c r="D646" s="7" t="s">
        <v>546</v>
      </c>
      <c r="E646" s="3" t="s">
        <v>547</v>
      </c>
      <c r="F646" s="239">
        <v>596.79999999999995</v>
      </c>
      <c r="G646" s="239"/>
      <c r="H646" s="239">
        <v>596.79999999999995</v>
      </c>
      <c r="I646" s="18">
        <v>469.9</v>
      </c>
      <c r="J646" s="18">
        <v>393.8</v>
      </c>
    </row>
    <row r="647" spans="1:19" ht="26.25" x14ac:dyDescent="0.25">
      <c r="A647" s="102"/>
      <c r="B647" s="102"/>
      <c r="C647" s="7"/>
      <c r="D647" s="58" t="s">
        <v>620</v>
      </c>
      <c r="E647" s="59" t="s">
        <v>621</v>
      </c>
      <c r="F647" s="239"/>
      <c r="G647" s="239"/>
      <c r="H647" s="239"/>
      <c r="I647" s="18"/>
      <c r="J647" s="18"/>
    </row>
    <row r="648" spans="1:19" ht="51.75" x14ac:dyDescent="0.25">
      <c r="A648" s="102"/>
      <c r="B648" s="102"/>
      <c r="C648" s="7" t="s">
        <v>160</v>
      </c>
      <c r="D648" s="7"/>
      <c r="E648" s="3" t="s">
        <v>161</v>
      </c>
      <c r="F648" s="239">
        <f>F649+F650</f>
        <v>11250</v>
      </c>
      <c r="G648" s="239"/>
      <c r="H648" s="239">
        <f>H649+H650</f>
        <v>11250</v>
      </c>
      <c r="I648" s="18">
        <f>I649+I650</f>
        <v>11280.7</v>
      </c>
      <c r="J648" s="18">
        <f>J649+J650</f>
        <v>11280.7</v>
      </c>
    </row>
    <row r="649" spans="1:19" x14ac:dyDescent="0.25">
      <c r="A649" s="102"/>
      <c r="B649" s="102"/>
      <c r="C649" s="7"/>
      <c r="D649" s="7" t="s">
        <v>546</v>
      </c>
      <c r="E649" s="3" t="s">
        <v>547</v>
      </c>
      <c r="F649" s="239">
        <v>5118.6880000000001</v>
      </c>
      <c r="G649" s="239"/>
      <c r="H649" s="239">
        <v>5118.6880000000001</v>
      </c>
      <c r="I649" s="18">
        <v>4819.2</v>
      </c>
      <c r="J649" s="18">
        <v>4819.2</v>
      </c>
    </row>
    <row r="650" spans="1:19" ht="26.25" x14ac:dyDescent="0.25">
      <c r="A650" s="102"/>
      <c r="B650" s="102"/>
      <c r="C650" s="7"/>
      <c r="D650" s="7" t="s">
        <v>620</v>
      </c>
      <c r="E650" s="3" t="s">
        <v>621</v>
      </c>
      <c r="F650" s="239">
        <v>6131.3119999999999</v>
      </c>
      <c r="G650" s="239"/>
      <c r="H650" s="239">
        <v>6131.3119999999999</v>
      </c>
      <c r="I650" s="18">
        <v>6461.5</v>
      </c>
      <c r="J650" s="18">
        <v>6461.5</v>
      </c>
      <c r="P650" s="34" t="s">
        <v>178</v>
      </c>
      <c r="Q650" s="34" t="s">
        <v>179</v>
      </c>
      <c r="R650" s="34" t="s">
        <v>180</v>
      </c>
      <c r="S650" s="34" t="s">
        <v>181</v>
      </c>
    </row>
    <row r="651" spans="1:19" ht="26.25" x14ac:dyDescent="0.25">
      <c r="A651" s="102"/>
      <c r="B651" s="102"/>
      <c r="C651" s="7" t="s">
        <v>162</v>
      </c>
      <c r="D651" s="7"/>
      <c r="E651" s="3" t="s">
        <v>163</v>
      </c>
      <c r="F651" s="239">
        <f>F653+F654</f>
        <v>159.1</v>
      </c>
      <c r="G651" s="239"/>
      <c r="H651" s="239">
        <f>H653+H654</f>
        <v>159.1</v>
      </c>
      <c r="I651" s="18">
        <f>I653+I654</f>
        <v>0</v>
      </c>
      <c r="J651" s="18">
        <f>J653+J654</f>
        <v>0</v>
      </c>
    </row>
    <row r="652" spans="1:19" ht="26.25" x14ac:dyDescent="0.25">
      <c r="A652" s="102"/>
      <c r="B652" s="102"/>
      <c r="C652" s="7"/>
      <c r="D652" s="7" t="s">
        <v>340</v>
      </c>
      <c r="E652" s="3" t="s">
        <v>341</v>
      </c>
      <c r="F652" s="239">
        <f>F653+F654</f>
        <v>159.1</v>
      </c>
      <c r="G652" s="239"/>
      <c r="H652" s="239">
        <f>H653+H654</f>
        <v>159.1</v>
      </c>
      <c r="I652" s="18">
        <v>0</v>
      </c>
      <c r="J652" s="18">
        <v>0</v>
      </c>
      <c r="P652" s="34">
        <v>35201.9</v>
      </c>
    </row>
    <row r="653" spans="1:19" x14ac:dyDescent="0.25">
      <c r="A653" s="102"/>
      <c r="B653" s="102"/>
      <c r="C653" s="7"/>
      <c r="D653" s="7"/>
      <c r="E653" s="3" t="s">
        <v>95</v>
      </c>
      <c r="F653" s="239">
        <v>106</v>
      </c>
      <c r="G653" s="239"/>
      <c r="H653" s="239">
        <v>106</v>
      </c>
      <c r="I653" s="18">
        <v>0</v>
      </c>
      <c r="J653" s="18">
        <v>0</v>
      </c>
    </row>
    <row r="654" spans="1:19" x14ac:dyDescent="0.25">
      <c r="A654" s="102"/>
      <c r="B654" s="102"/>
      <c r="C654" s="7"/>
      <c r="D654" s="7"/>
      <c r="E654" s="3" t="s">
        <v>96</v>
      </c>
      <c r="F654" s="239">
        <v>53.1</v>
      </c>
      <c r="G654" s="239"/>
      <c r="H654" s="239">
        <v>53.1</v>
      </c>
      <c r="I654" s="18">
        <v>0</v>
      </c>
      <c r="J654" s="18">
        <v>0</v>
      </c>
      <c r="K654" s="53"/>
      <c r="L654" s="53"/>
      <c r="M654" s="53"/>
      <c r="N654" s="53"/>
      <c r="O654" s="53"/>
      <c r="P654" s="53"/>
    </row>
    <row r="655" spans="1:19" x14ac:dyDescent="0.25">
      <c r="A655" s="106"/>
      <c r="B655" s="23">
        <v>1004</v>
      </c>
      <c r="C655" s="107"/>
      <c r="D655" s="106"/>
      <c r="E655" s="108" t="s">
        <v>689</v>
      </c>
      <c r="F655" s="250">
        <f>F656</f>
        <v>5119.8999999999996</v>
      </c>
      <c r="G655" s="250"/>
      <c r="H655" s="250">
        <f>H656</f>
        <v>5119.8999999999996</v>
      </c>
      <c r="I655" s="39">
        <f t="shared" ref="I655:J659" si="53">I656</f>
        <v>3734.7</v>
      </c>
      <c r="J655" s="39">
        <f t="shared" si="53"/>
        <v>3734.7</v>
      </c>
      <c r="K655" s="53"/>
      <c r="L655" s="53"/>
      <c r="M655" s="53"/>
      <c r="N655" s="53"/>
      <c r="O655" s="53"/>
      <c r="P655" s="53"/>
    </row>
    <row r="656" spans="1:19" x14ac:dyDescent="0.25">
      <c r="A656" s="106"/>
      <c r="B656" s="23"/>
      <c r="C656" s="107" t="s">
        <v>6</v>
      </c>
      <c r="D656" s="23"/>
      <c r="E656" s="8" t="s">
        <v>654</v>
      </c>
      <c r="F656" s="250">
        <f>F657</f>
        <v>5119.8999999999996</v>
      </c>
      <c r="G656" s="250"/>
      <c r="H656" s="250">
        <f>H657</f>
        <v>5119.8999999999996</v>
      </c>
      <c r="I656" s="39">
        <f t="shared" si="53"/>
        <v>3734.7</v>
      </c>
      <c r="J656" s="39">
        <f t="shared" si="53"/>
        <v>3734.7</v>
      </c>
      <c r="K656" s="53"/>
      <c r="L656" s="53"/>
      <c r="M656" s="53"/>
      <c r="N656" s="53"/>
      <c r="O656" s="53"/>
      <c r="P656" s="53"/>
    </row>
    <row r="657" spans="1:16" ht="25.5" x14ac:dyDescent="0.25">
      <c r="A657" s="118"/>
      <c r="B657" s="119"/>
      <c r="C657" s="120" t="s">
        <v>65</v>
      </c>
      <c r="D657" s="119"/>
      <c r="E657" s="121" t="s">
        <v>66</v>
      </c>
      <c r="F657" s="251">
        <f>F658</f>
        <v>5119.8999999999996</v>
      </c>
      <c r="G657" s="251"/>
      <c r="H657" s="251">
        <f>H658</f>
        <v>5119.8999999999996</v>
      </c>
      <c r="I657" s="136">
        <f t="shared" si="53"/>
        <v>3734.7</v>
      </c>
      <c r="J657" s="136">
        <f t="shared" si="53"/>
        <v>3734.7</v>
      </c>
      <c r="K657" s="53"/>
      <c r="L657" s="53"/>
      <c r="M657" s="53"/>
      <c r="N657" s="53"/>
      <c r="O657" s="53"/>
      <c r="P657" s="53"/>
    </row>
    <row r="658" spans="1:16" x14ac:dyDescent="0.25">
      <c r="A658" s="122"/>
      <c r="B658" s="123"/>
      <c r="C658" s="124" t="s">
        <v>67</v>
      </c>
      <c r="D658" s="123"/>
      <c r="E658" s="125" t="s">
        <v>68</v>
      </c>
      <c r="F658" s="272">
        <f>F659</f>
        <v>5119.8999999999996</v>
      </c>
      <c r="G658" s="272"/>
      <c r="H658" s="272">
        <f>H659</f>
        <v>5119.8999999999996</v>
      </c>
      <c r="I658" s="137">
        <f t="shared" si="53"/>
        <v>3734.7</v>
      </c>
      <c r="J658" s="137">
        <f t="shared" si="53"/>
        <v>3734.7</v>
      </c>
      <c r="K658" s="53"/>
      <c r="L658" s="53"/>
      <c r="M658" s="53"/>
      <c r="N658" s="53"/>
      <c r="O658" s="53"/>
      <c r="P658" s="53"/>
    </row>
    <row r="659" spans="1:16" ht="39" x14ac:dyDescent="0.25">
      <c r="A659" s="46"/>
      <c r="B659" s="46"/>
      <c r="C659" s="46" t="s">
        <v>69</v>
      </c>
      <c r="D659" s="46"/>
      <c r="E659" s="47" t="s">
        <v>88</v>
      </c>
      <c r="F659" s="240">
        <f>F660</f>
        <v>5119.8999999999996</v>
      </c>
      <c r="G659" s="240"/>
      <c r="H659" s="240">
        <f>H660</f>
        <v>5119.8999999999996</v>
      </c>
      <c r="I659" s="21">
        <f t="shared" si="53"/>
        <v>3734.7</v>
      </c>
      <c r="J659" s="21">
        <f t="shared" si="53"/>
        <v>3734.7</v>
      </c>
      <c r="K659" s="53"/>
      <c r="L659" s="53"/>
      <c r="M659" s="53"/>
      <c r="N659" s="53"/>
      <c r="O659" s="53"/>
      <c r="P659" s="53"/>
    </row>
    <row r="660" spans="1:16" ht="39" x14ac:dyDescent="0.25">
      <c r="A660" s="102"/>
      <c r="B660" s="102"/>
      <c r="C660" s="7" t="s">
        <v>75</v>
      </c>
      <c r="D660" s="7"/>
      <c r="E660" s="3" t="s">
        <v>76</v>
      </c>
      <c r="F660" s="239">
        <v>5119.8999999999996</v>
      </c>
      <c r="G660" s="239"/>
      <c r="H660" s="239">
        <v>5119.8999999999996</v>
      </c>
      <c r="I660" s="18">
        <v>3734.7</v>
      </c>
      <c r="J660" s="18">
        <v>3734.7</v>
      </c>
    </row>
    <row r="661" spans="1:16" ht="26.25" x14ac:dyDescent="0.25">
      <c r="A661" s="102"/>
      <c r="B661" s="102"/>
      <c r="C661" s="7"/>
      <c r="D661" s="7" t="s">
        <v>620</v>
      </c>
      <c r="E661" s="3" t="s">
        <v>621</v>
      </c>
      <c r="F661" s="239">
        <v>5119.8999999999996</v>
      </c>
      <c r="G661" s="239"/>
      <c r="H661" s="239">
        <v>5119.8999999999996</v>
      </c>
      <c r="I661" s="18">
        <v>3734.7</v>
      </c>
      <c r="J661" s="18">
        <v>3734.7</v>
      </c>
    </row>
    <row r="662" spans="1:16" x14ac:dyDescent="0.25">
      <c r="A662" s="101"/>
      <c r="B662" s="23">
        <v>1100</v>
      </c>
      <c r="C662" s="107"/>
      <c r="D662" s="106"/>
      <c r="E662" s="108" t="s">
        <v>701</v>
      </c>
      <c r="F662" s="250">
        <f>F663</f>
        <v>5368.9120000000003</v>
      </c>
      <c r="G662" s="250"/>
      <c r="H662" s="250">
        <f>H663</f>
        <v>5368.9120000000003</v>
      </c>
      <c r="I662" s="39">
        <f t="shared" ref="I662:J664" si="54">I663</f>
        <v>3526.8</v>
      </c>
      <c r="J662" s="39">
        <f t="shared" si="54"/>
        <v>6694.8</v>
      </c>
    </row>
    <row r="663" spans="1:16" x14ac:dyDescent="0.25">
      <c r="A663" s="101"/>
      <c r="B663" s="23" t="s">
        <v>702</v>
      </c>
      <c r="C663" s="107"/>
      <c r="D663" s="23"/>
      <c r="E663" s="111" t="s">
        <v>703</v>
      </c>
      <c r="F663" s="250">
        <f>F664</f>
        <v>5368.9120000000003</v>
      </c>
      <c r="G663" s="250"/>
      <c r="H663" s="250">
        <f>H664</f>
        <v>5368.9120000000003</v>
      </c>
      <c r="I663" s="39">
        <f t="shared" si="54"/>
        <v>3526.8</v>
      </c>
      <c r="J663" s="39">
        <f t="shared" si="54"/>
        <v>6694.8</v>
      </c>
    </row>
    <row r="664" spans="1:16" ht="25.5" x14ac:dyDescent="0.25">
      <c r="A664" s="101"/>
      <c r="B664" s="23"/>
      <c r="C664" s="107" t="s">
        <v>6</v>
      </c>
      <c r="D664" s="23"/>
      <c r="E664" s="111" t="s">
        <v>7</v>
      </c>
      <c r="F664" s="250">
        <f>F665</f>
        <v>5368.9120000000003</v>
      </c>
      <c r="G664" s="250"/>
      <c r="H664" s="250">
        <f>H665</f>
        <v>5368.9120000000003</v>
      </c>
      <c r="I664" s="39">
        <f t="shared" si="54"/>
        <v>3526.8</v>
      </c>
      <c r="J664" s="39">
        <f t="shared" si="54"/>
        <v>6694.8</v>
      </c>
    </row>
    <row r="665" spans="1:16" ht="25.5" x14ac:dyDescent="0.25">
      <c r="A665" s="118"/>
      <c r="B665" s="119"/>
      <c r="C665" s="120" t="s">
        <v>310</v>
      </c>
      <c r="D665" s="119"/>
      <c r="E665" s="121" t="s">
        <v>311</v>
      </c>
      <c r="F665" s="251">
        <f>F666+F678+F673</f>
        <v>5368.9120000000003</v>
      </c>
      <c r="G665" s="251"/>
      <c r="H665" s="251">
        <f>H666+H678+H673</f>
        <v>5368.9120000000003</v>
      </c>
      <c r="I665" s="136">
        <f>I666+I678+I673</f>
        <v>3526.8</v>
      </c>
      <c r="J665" s="136">
        <f>J666+J678+J673</f>
        <v>6694.8</v>
      </c>
    </row>
    <row r="666" spans="1:16" ht="39" x14ac:dyDescent="0.25">
      <c r="A666" s="46"/>
      <c r="B666" s="46"/>
      <c r="C666" s="46" t="s">
        <v>312</v>
      </c>
      <c r="D666" s="46"/>
      <c r="E666" s="47" t="s">
        <v>313</v>
      </c>
      <c r="F666" s="240">
        <f>F667+F669</f>
        <v>1868.912</v>
      </c>
      <c r="G666" s="240"/>
      <c r="H666" s="240">
        <f>H667+H669</f>
        <v>1868.912</v>
      </c>
      <c r="I666" s="21">
        <f>I667</f>
        <v>1694.8</v>
      </c>
      <c r="J666" s="21">
        <f>J667</f>
        <v>1694.8</v>
      </c>
    </row>
    <row r="667" spans="1:16" ht="53.25" customHeight="1" x14ac:dyDescent="0.25">
      <c r="A667" s="102"/>
      <c r="B667" s="102"/>
      <c r="C667" s="7" t="s">
        <v>314</v>
      </c>
      <c r="D667" s="7"/>
      <c r="E667" s="3" t="s">
        <v>315</v>
      </c>
      <c r="F667" s="239">
        <f>F668</f>
        <v>1768</v>
      </c>
      <c r="G667" s="239"/>
      <c r="H667" s="239">
        <f>H668</f>
        <v>1768</v>
      </c>
      <c r="I667" s="18">
        <f>1760.8-66</f>
        <v>1694.8</v>
      </c>
      <c r="J667" s="18">
        <f>1760.8-66</f>
        <v>1694.8</v>
      </c>
    </row>
    <row r="668" spans="1:16" ht="26.25" x14ac:dyDescent="0.25">
      <c r="A668" s="102"/>
      <c r="B668" s="102"/>
      <c r="C668" s="7"/>
      <c r="D668" s="7" t="s">
        <v>620</v>
      </c>
      <c r="E668" s="3" t="s">
        <v>621</v>
      </c>
      <c r="F668" s="239">
        <f>1760.8-66+73.2</f>
        <v>1768</v>
      </c>
      <c r="G668" s="239"/>
      <c r="H668" s="239">
        <f>1760.8-66+73.2</f>
        <v>1768</v>
      </c>
      <c r="I668" s="18">
        <f>1760.8-66</f>
        <v>1694.8</v>
      </c>
      <c r="J668" s="18">
        <f>1760.8-66</f>
        <v>1694.8</v>
      </c>
    </row>
    <row r="669" spans="1:16" x14ac:dyDescent="0.25">
      <c r="A669" s="102"/>
      <c r="B669" s="102"/>
      <c r="C669" s="7" t="s">
        <v>820</v>
      </c>
      <c r="D669" s="7"/>
      <c r="E669" s="3" t="s">
        <v>821</v>
      </c>
      <c r="F669" s="239">
        <f>F670</f>
        <v>100.91200000000001</v>
      </c>
      <c r="G669" s="239"/>
      <c r="H669" s="239">
        <f>H670</f>
        <v>100.91200000000001</v>
      </c>
      <c r="I669" s="18"/>
      <c r="J669" s="18"/>
    </row>
    <row r="670" spans="1:16" ht="26.25" x14ac:dyDescent="0.25">
      <c r="A670" s="102"/>
      <c r="B670" s="102"/>
      <c r="C670" s="7"/>
      <c r="D670" s="7" t="s">
        <v>620</v>
      </c>
      <c r="E670" s="3" t="s">
        <v>621</v>
      </c>
      <c r="F670" s="239">
        <f>F671</f>
        <v>100.91200000000001</v>
      </c>
      <c r="G670" s="239"/>
      <c r="H670" s="239">
        <f>H671</f>
        <v>100.91200000000001</v>
      </c>
      <c r="I670" s="18"/>
      <c r="J670" s="18"/>
    </row>
    <row r="671" spans="1:16" x14ac:dyDescent="0.25">
      <c r="A671" s="102"/>
      <c r="B671" s="102"/>
      <c r="C671" s="7"/>
      <c r="D671" s="7"/>
      <c r="E671" s="1" t="s">
        <v>223</v>
      </c>
      <c r="F671" s="239">
        <f>F672</f>
        <v>100.91200000000001</v>
      </c>
      <c r="G671" s="239"/>
      <c r="H671" s="239">
        <f>H672</f>
        <v>100.91200000000001</v>
      </c>
      <c r="I671" s="18"/>
      <c r="J671" s="18"/>
    </row>
    <row r="672" spans="1:16" x14ac:dyDescent="0.25">
      <c r="A672" s="102"/>
      <c r="B672" s="102"/>
      <c r="C672" s="7"/>
      <c r="D672" s="7"/>
      <c r="E672" s="1" t="s">
        <v>171</v>
      </c>
      <c r="F672" s="239">
        <v>100.91200000000001</v>
      </c>
      <c r="G672" s="239"/>
      <c r="H672" s="239">
        <v>100.91200000000001</v>
      </c>
      <c r="I672" s="18"/>
      <c r="J672" s="18"/>
    </row>
    <row r="673" spans="1:10" ht="39" x14ac:dyDescent="0.25">
      <c r="A673" s="46"/>
      <c r="B673" s="46"/>
      <c r="C673" s="46" t="s">
        <v>316</v>
      </c>
      <c r="D673" s="46"/>
      <c r="E673" s="47" t="s">
        <v>317</v>
      </c>
      <c r="F673" s="240">
        <f>F674</f>
        <v>3500</v>
      </c>
      <c r="G673" s="240"/>
      <c r="H673" s="240">
        <f t="shared" ref="H673:J674" si="55">H674</f>
        <v>3500</v>
      </c>
      <c r="I673" s="21">
        <f t="shared" si="55"/>
        <v>1000</v>
      </c>
      <c r="J673" s="21">
        <f t="shared" si="55"/>
        <v>0</v>
      </c>
    </row>
    <row r="674" spans="1:10" ht="39" x14ac:dyDescent="0.25">
      <c r="A674" s="102"/>
      <c r="B674" s="102"/>
      <c r="C674" s="7" t="s">
        <v>318</v>
      </c>
      <c r="D674" s="7"/>
      <c r="E674" s="3" t="s">
        <v>319</v>
      </c>
      <c r="F674" s="239">
        <f>F675</f>
        <v>3500</v>
      </c>
      <c r="G674" s="239"/>
      <c r="H674" s="239">
        <f t="shared" si="55"/>
        <v>3500</v>
      </c>
      <c r="I674" s="18">
        <f t="shared" si="55"/>
        <v>1000</v>
      </c>
      <c r="J674" s="18">
        <f t="shared" si="55"/>
        <v>0</v>
      </c>
    </row>
    <row r="675" spans="1:10" ht="26.25" x14ac:dyDescent="0.25">
      <c r="A675" s="102"/>
      <c r="B675" s="102"/>
      <c r="C675" s="7"/>
      <c r="D675" s="7" t="s">
        <v>620</v>
      </c>
      <c r="E675" s="3" t="s">
        <v>621</v>
      </c>
      <c r="F675" s="239">
        <f>F676+F677</f>
        <v>3500</v>
      </c>
      <c r="G675" s="239"/>
      <c r="H675" s="239">
        <f>H676+H677</f>
        <v>3500</v>
      </c>
      <c r="I675" s="18">
        <f>I676+I677</f>
        <v>1000</v>
      </c>
      <c r="J675" s="18">
        <v>0</v>
      </c>
    </row>
    <row r="676" spans="1:10" x14ac:dyDescent="0.25">
      <c r="A676" s="102"/>
      <c r="B676" s="102"/>
      <c r="C676" s="7"/>
      <c r="D676" s="7"/>
      <c r="E676" s="3" t="s">
        <v>187</v>
      </c>
      <c r="F676" s="239">
        <v>2625</v>
      </c>
      <c r="G676" s="239"/>
      <c r="H676" s="239">
        <v>2625</v>
      </c>
      <c r="I676" s="18">
        <v>0</v>
      </c>
      <c r="J676" s="66">
        <v>0</v>
      </c>
    </row>
    <row r="677" spans="1:10" x14ac:dyDescent="0.25">
      <c r="A677" s="102"/>
      <c r="B677" s="102"/>
      <c r="C677" s="7"/>
      <c r="D677" s="7"/>
      <c r="E677" s="3" t="s">
        <v>120</v>
      </c>
      <c r="F677" s="239">
        <f>900-25</f>
        <v>875</v>
      </c>
      <c r="G677" s="239"/>
      <c r="H677" s="239">
        <f>900-25</f>
        <v>875</v>
      </c>
      <c r="I677" s="18">
        <v>1000</v>
      </c>
      <c r="J677" s="18">
        <v>0</v>
      </c>
    </row>
    <row r="678" spans="1:10" ht="26.25" x14ac:dyDescent="0.25">
      <c r="A678" s="46"/>
      <c r="B678" s="46"/>
      <c r="C678" s="46" t="s">
        <v>574</v>
      </c>
      <c r="D678" s="46"/>
      <c r="E678" s="47" t="s">
        <v>575</v>
      </c>
      <c r="F678" s="240">
        <f>F679</f>
        <v>0</v>
      </c>
      <c r="G678" s="240"/>
      <c r="H678" s="240">
        <f>H679</f>
        <v>0</v>
      </c>
      <c r="I678" s="21">
        <f>I683+I679</f>
        <v>832</v>
      </c>
      <c r="J678" s="21">
        <f>J683+J679</f>
        <v>5000</v>
      </c>
    </row>
    <row r="679" spans="1:10" ht="26.25" x14ac:dyDescent="0.25">
      <c r="A679" s="102"/>
      <c r="B679" s="102"/>
      <c r="C679" s="7" t="s">
        <v>576</v>
      </c>
      <c r="D679" s="7"/>
      <c r="E679" s="3" t="s">
        <v>320</v>
      </c>
      <c r="F679" s="239">
        <v>0</v>
      </c>
      <c r="G679" s="239"/>
      <c r="H679" s="239">
        <v>0</v>
      </c>
      <c r="I679" s="18">
        <v>0</v>
      </c>
      <c r="J679" s="18">
        <v>5000</v>
      </c>
    </row>
    <row r="680" spans="1:10" ht="26.25" x14ac:dyDescent="0.25">
      <c r="A680" s="102"/>
      <c r="B680" s="102"/>
      <c r="C680" s="7"/>
      <c r="D680" s="7" t="s">
        <v>620</v>
      </c>
      <c r="E680" s="3" t="s">
        <v>621</v>
      </c>
      <c r="F680" s="239">
        <v>0</v>
      </c>
      <c r="G680" s="239"/>
      <c r="H680" s="239">
        <v>0</v>
      </c>
      <c r="I680" s="18">
        <v>0</v>
      </c>
      <c r="J680" s="18">
        <v>5000</v>
      </c>
    </row>
    <row r="681" spans="1:10" x14ac:dyDescent="0.25">
      <c r="A681" s="102"/>
      <c r="B681" s="102"/>
      <c r="C681" s="7"/>
      <c r="D681" s="7"/>
      <c r="E681" s="3" t="s">
        <v>187</v>
      </c>
      <c r="F681" s="260">
        <v>0</v>
      </c>
      <c r="G681" s="260"/>
      <c r="H681" s="260">
        <v>0</v>
      </c>
      <c r="I681" s="66">
        <v>0</v>
      </c>
      <c r="J681" s="66">
        <v>0</v>
      </c>
    </row>
    <row r="682" spans="1:10" x14ac:dyDescent="0.25">
      <c r="A682" s="102"/>
      <c r="B682" s="102"/>
      <c r="C682" s="7"/>
      <c r="D682" s="7"/>
      <c r="E682" s="3" t="s">
        <v>120</v>
      </c>
      <c r="F682" s="239">
        <v>0</v>
      </c>
      <c r="G682" s="239"/>
      <c r="H682" s="239">
        <v>0</v>
      </c>
      <c r="I682" s="18">
        <v>0</v>
      </c>
      <c r="J682" s="18">
        <v>5000</v>
      </c>
    </row>
    <row r="683" spans="1:10" ht="26.25" x14ac:dyDescent="0.25">
      <c r="A683" s="102"/>
      <c r="B683" s="102"/>
      <c r="C683" s="7" t="s">
        <v>577</v>
      </c>
      <c r="D683" s="7"/>
      <c r="E683" s="3" t="s">
        <v>321</v>
      </c>
      <c r="F683" s="239">
        <v>0</v>
      </c>
      <c r="G683" s="239"/>
      <c r="H683" s="239">
        <v>0</v>
      </c>
      <c r="I683" s="18">
        <v>832</v>
      </c>
      <c r="J683" s="18">
        <v>0</v>
      </c>
    </row>
    <row r="684" spans="1:10" ht="26.25" x14ac:dyDescent="0.25">
      <c r="A684" s="102"/>
      <c r="B684" s="102"/>
      <c r="C684" s="7"/>
      <c r="D684" s="7" t="s">
        <v>620</v>
      </c>
      <c r="E684" s="3" t="s">
        <v>621</v>
      </c>
      <c r="F684" s="239">
        <v>0</v>
      </c>
      <c r="G684" s="239"/>
      <c r="H684" s="239">
        <v>0</v>
      </c>
      <c r="I684" s="18">
        <v>832</v>
      </c>
      <c r="J684" s="18">
        <v>0</v>
      </c>
    </row>
    <row r="685" spans="1:10" ht="25.5" x14ac:dyDescent="0.25">
      <c r="A685" s="104">
        <v>621</v>
      </c>
      <c r="B685" s="139"/>
      <c r="C685" s="140"/>
      <c r="D685" s="104"/>
      <c r="E685" s="105" t="s">
        <v>704</v>
      </c>
      <c r="F685" s="266">
        <f>F686+F702+F726+F790+F803+F810</f>
        <v>91006.412999999986</v>
      </c>
      <c r="G685" s="266">
        <f>G686+G702+G726+G790+G803+G810</f>
        <v>-92.94211</v>
      </c>
      <c r="H685" s="266">
        <f>H686+H702+H726+H790+H803+H810</f>
        <v>90913.470890000011</v>
      </c>
      <c r="I685" s="90">
        <f>I686+I702+I726+I790+I803+I810</f>
        <v>87002.299999999988</v>
      </c>
      <c r="J685" s="90">
        <f>J686+J702+J726+J790+J803+J810</f>
        <v>87106.7</v>
      </c>
    </row>
    <row r="686" spans="1:10" x14ac:dyDescent="0.25">
      <c r="A686" s="143"/>
      <c r="B686" s="23" t="s">
        <v>627</v>
      </c>
      <c r="C686" s="107"/>
      <c r="D686" s="106"/>
      <c r="E686" s="108" t="s">
        <v>810</v>
      </c>
      <c r="F686" s="250">
        <f>F687</f>
        <v>96.5</v>
      </c>
      <c r="G686" s="250"/>
      <c r="H686" s="250">
        <f>H687</f>
        <v>96.5</v>
      </c>
      <c r="I686" s="39">
        <f t="shared" ref="I686:J688" si="56">I687</f>
        <v>100.30000000000001</v>
      </c>
      <c r="J686" s="39">
        <f t="shared" si="56"/>
        <v>104.4</v>
      </c>
    </row>
    <row r="687" spans="1:10" x14ac:dyDescent="0.25">
      <c r="A687" s="143"/>
      <c r="B687" s="23" t="s">
        <v>639</v>
      </c>
      <c r="C687" s="107"/>
      <c r="D687" s="106"/>
      <c r="E687" s="108" t="s">
        <v>640</v>
      </c>
      <c r="F687" s="250">
        <f>F688</f>
        <v>96.5</v>
      </c>
      <c r="G687" s="250"/>
      <c r="H687" s="250">
        <f>H688</f>
        <v>96.5</v>
      </c>
      <c r="I687" s="39">
        <f t="shared" si="56"/>
        <v>100.30000000000001</v>
      </c>
      <c r="J687" s="39">
        <f t="shared" si="56"/>
        <v>104.4</v>
      </c>
    </row>
    <row r="688" spans="1:10" ht="25.5" x14ac:dyDescent="0.25">
      <c r="A688" s="144"/>
      <c r="B688" s="23"/>
      <c r="C688" s="107" t="s">
        <v>6</v>
      </c>
      <c r="D688" s="106"/>
      <c r="E688" s="111" t="s">
        <v>7</v>
      </c>
      <c r="F688" s="250">
        <f>F689</f>
        <v>96.5</v>
      </c>
      <c r="G688" s="250"/>
      <c r="H688" s="250">
        <f>H689</f>
        <v>96.5</v>
      </c>
      <c r="I688" s="39">
        <f t="shared" si="56"/>
        <v>100.30000000000001</v>
      </c>
      <c r="J688" s="39">
        <f t="shared" si="56"/>
        <v>104.4</v>
      </c>
    </row>
    <row r="689" spans="1:10" ht="25.5" x14ac:dyDescent="0.25">
      <c r="A689" s="118"/>
      <c r="B689" s="119"/>
      <c r="C689" s="120" t="s">
        <v>194</v>
      </c>
      <c r="D689" s="119"/>
      <c r="E689" s="121" t="s">
        <v>195</v>
      </c>
      <c r="F689" s="251">
        <f>F690+F694+F698</f>
        <v>96.5</v>
      </c>
      <c r="G689" s="251"/>
      <c r="H689" s="251">
        <f>H690+H694+H698</f>
        <v>96.5</v>
      </c>
      <c r="I689" s="136">
        <f>I690+I694+I698</f>
        <v>100.30000000000001</v>
      </c>
      <c r="J689" s="136">
        <f>J690+J694+J698</f>
        <v>104.4</v>
      </c>
    </row>
    <row r="690" spans="1:10" ht="26.25" x14ac:dyDescent="0.25">
      <c r="A690" s="43"/>
      <c r="B690" s="43"/>
      <c r="C690" s="43" t="s">
        <v>202</v>
      </c>
      <c r="D690" s="43"/>
      <c r="E690" s="44" t="s">
        <v>203</v>
      </c>
      <c r="F690" s="252">
        <f>F691</f>
        <v>10</v>
      </c>
      <c r="G690" s="252"/>
      <c r="H690" s="252">
        <f t="shared" ref="H690:J691" si="57">H691</f>
        <v>10</v>
      </c>
      <c r="I690" s="45">
        <f t="shared" si="57"/>
        <v>10.3</v>
      </c>
      <c r="J690" s="45">
        <f t="shared" si="57"/>
        <v>10.8</v>
      </c>
    </row>
    <row r="691" spans="1:10" ht="26.25" x14ac:dyDescent="0.25">
      <c r="A691" s="46"/>
      <c r="B691" s="46"/>
      <c r="C691" s="46" t="s">
        <v>204</v>
      </c>
      <c r="D691" s="46"/>
      <c r="E691" s="47" t="s">
        <v>205</v>
      </c>
      <c r="F691" s="240">
        <f>F692</f>
        <v>10</v>
      </c>
      <c r="G691" s="240"/>
      <c r="H691" s="240">
        <f t="shared" si="57"/>
        <v>10</v>
      </c>
      <c r="I691" s="21">
        <f t="shared" si="57"/>
        <v>10.3</v>
      </c>
      <c r="J691" s="21">
        <f t="shared" si="57"/>
        <v>10.8</v>
      </c>
    </row>
    <row r="692" spans="1:10" ht="26.25" x14ac:dyDescent="0.25">
      <c r="A692" s="102"/>
      <c r="B692" s="102"/>
      <c r="C692" s="7" t="s">
        <v>206</v>
      </c>
      <c r="D692" s="7"/>
      <c r="E692" s="3" t="s">
        <v>207</v>
      </c>
      <c r="F692" s="239">
        <v>10</v>
      </c>
      <c r="G692" s="239"/>
      <c r="H692" s="239">
        <v>10</v>
      </c>
      <c r="I692" s="18">
        <v>10.3</v>
      </c>
      <c r="J692" s="18">
        <v>10.8</v>
      </c>
    </row>
    <row r="693" spans="1:10" ht="26.25" x14ac:dyDescent="0.25">
      <c r="A693" s="102"/>
      <c r="B693" s="102"/>
      <c r="C693" s="7"/>
      <c r="D693" s="7" t="s">
        <v>620</v>
      </c>
      <c r="E693" s="3" t="s">
        <v>621</v>
      </c>
      <c r="F693" s="239">
        <v>10</v>
      </c>
      <c r="G693" s="239"/>
      <c r="H693" s="239">
        <v>10</v>
      </c>
      <c r="I693" s="18">
        <v>10.3</v>
      </c>
      <c r="J693" s="18">
        <v>10.8</v>
      </c>
    </row>
    <row r="694" spans="1:10" ht="26.25" x14ac:dyDescent="0.25">
      <c r="A694" s="43"/>
      <c r="B694" s="43"/>
      <c r="C694" s="43" t="s">
        <v>208</v>
      </c>
      <c r="D694" s="43"/>
      <c r="E694" s="44" t="s">
        <v>209</v>
      </c>
      <c r="F694" s="252">
        <f t="shared" ref="F694:J695" si="58">F695</f>
        <v>26.5</v>
      </c>
      <c r="G694" s="252"/>
      <c r="H694" s="252">
        <f t="shared" si="58"/>
        <v>26.5</v>
      </c>
      <c r="I694" s="45">
        <f t="shared" si="58"/>
        <v>27.6</v>
      </c>
      <c r="J694" s="45">
        <f t="shared" si="58"/>
        <v>28.7</v>
      </c>
    </row>
    <row r="695" spans="1:10" ht="26.25" x14ac:dyDescent="0.25">
      <c r="A695" s="46"/>
      <c r="B695" s="46"/>
      <c r="C695" s="46" t="s">
        <v>210</v>
      </c>
      <c r="D695" s="46"/>
      <c r="E695" s="47" t="s">
        <v>211</v>
      </c>
      <c r="F695" s="240">
        <f t="shared" si="58"/>
        <v>26.5</v>
      </c>
      <c r="G695" s="240"/>
      <c r="H695" s="240">
        <f t="shared" si="58"/>
        <v>26.5</v>
      </c>
      <c r="I695" s="21">
        <f t="shared" si="58"/>
        <v>27.6</v>
      </c>
      <c r="J695" s="21">
        <f t="shared" si="58"/>
        <v>28.7</v>
      </c>
    </row>
    <row r="696" spans="1:10" ht="26.25" x14ac:dyDescent="0.25">
      <c r="A696" s="102"/>
      <c r="B696" s="102"/>
      <c r="C696" s="7" t="s">
        <v>212</v>
      </c>
      <c r="D696" s="7"/>
      <c r="E696" s="3" t="s">
        <v>213</v>
      </c>
      <c r="F696" s="260">
        <v>26.5</v>
      </c>
      <c r="G696" s="260"/>
      <c r="H696" s="260">
        <v>26.5</v>
      </c>
      <c r="I696" s="66">
        <v>27.6</v>
      </c>
      <c r="J696" s="66">
        <v>28.7</v>
      </c>
    </row>
    <row r="697" spans="1:10" ht="26.25" x14ac:dyDescent="0.25">
      <c r="A697" s="102"/>
      <c r="B697" s="102"/>
      <c r="C697" s="7"/>
      <c r="D697" s="7" t="s">
        <v>620</v>
      </c>
      <c r="E697" s="3" t="s">
        <v>621</v>
      </c>
      <c r="F697" s="260">
        <v>26.5</v>
      </c>
      <c r="G697" s="260"/>
      <c r="H697" s="260">
        <v>26.5</v>
      </c>
      <c r="I697" s="66">
        <v>27.6</v>
      </c>
      <c r="J697" s="66">
        <v>28.7</v>
      </c>
    </row>
    <row r="698" spans="1:10" x14ac:dyDescent="0.25">
      <c r="A698" s="43"/>
      <c r="B698" s="43"/>
      <c r="C698" s="43" t="s">
        <v>566</v>
      </c>
      <c r="D698" s="43"/>
      <c r="E698" s="44" t="s">
        <v>214</v>
      </c>
      <c r="F698" s="252">
        <f t="shared" ref="F698:J699" si="59">F699</f>
        <v>60</v>
      </c>
      <c r="G698" s="252"/>
      <c r="H698" s="252">
        <f t="shared" si="59"/>
        <v>60</v>
      </c>
      <c r="I698" s="45">
        <f t="shared" si="59"/>
        <v>62.4</v>
      </c>
      <c r="J698" s="45">
        <f t="shared" si="59"/>
        <v>64.900000000000006</v>
      </c>
    </row>
    <row r="699" spans="1:10" ht="26.25" x14ac:dyDescent="0.25">
      <c r="A699" s="46"/>
      <c r="B699" s="46"/>
      <c r="C699" s="46" t="s">
        <v>567</v>
      </c>
      <c r="D699" s="46"/>
      <c r="E699" s="47" t="s">
        <v>215</v>
      </c>
      <c r="F699" s="240">
        <f t="shared" si="59"/>
        <v>60</v>
      </c>
      <c r="G699" s="240"/>
      <c r="H699" s="240">
        <f t="shared" si="59"/>
        <v>60</v>
      </c>
      <c r="I699" s="21">
        <f t="shared" si="59"/>
        <v>62.4</v>
      </c>
      <c r="J699" s="21">
        <f t="shared" si="59"/>
        <v>64.900000000000006</v>
      </c>
    </row>
    <row r="700" spans="1:10" ht="26.25" x14ac:dyDescent="0.25">
      <c r="A700" s="102"/>
      <c r="B700" s="102"/>
      <c r="C700" s="7" t="s">
        <v>816</v>
      </c>
      <c r="D700" s="7"/>
      <c r="E700" s="3" t="s">
        <v>216</v>
      </c>
      <c r="F700" s="239">
        <v>60</v>
      </c>
      <c r="G700" s="239"/>
      <c r="H700" s="239">
        <v>60</v>
      </c>
      <c r="I700" s="18">
        <v>62.4</v>
      </c>
      <c r="J700" s="18">
        <v>64.900000000000006</v>
      </c>
    </row>
    <row r="701" spans="1:10" ht="26.25" x14ac:dyDescent="0.25">
      <c r="A701" s="102"/>
      <c r="B701" s="102"/>
      <c r="C701" s="7"/>
      <c r="D701" s="7" t="s">
        <v>620</v>
      </c>
      <c r="E701" s="3" t="s">
        <v>621</v>
      </c>
      <c r="F701" s="239">
        <v>60</v>
      </c>
      <c r="G701" s="239"/>
      <c r="H701" s="239">
        <v>60</v>
      </c>
      <c r="I701" s="18">
        <v>62.4</v>
      </c>
      <c r="J701" s="18">
        <v>64.900000000000006</v>
      </c>
    </row>
    <row r="702" spans="1:10" x14ac:dyDescent="0.25">
      <c r="A702" s="144"/>
      <c r="B702" s="23" t="s">
        <v>679</v>
      </c>
      <c r="C702" s="107"/>
      <c r="D702" s="106"/>
      <c r="E702" s="108" t="s">
        <v>680</v>
      </c>
      <c r="F702" s="250">
        <f>F703+F710</f>
        <v>18918.599999999999</v>
      </c>
      <c r="G702" s="250"/>
      <c r="H702" s="250">
        <f>H703+H710</f>
        <v>18918.599999999999</v>
      </c>
      <c r="I702" s="39">
        <f>I703+I710</f>
        <v>18944.099999999999</v>
      </c>
      <c r="J702" s="39">
        <f>J703+J710</f>
        <v>18970.2</v>
      </c>
    </row>
    <row r="703" spans="1:10" x14ac:dyDescent="0.25">
      <c r="A703" s="144"/>
      <c r="B703" s="23" t="s">
        <v>695</v>
      </c>
      <c r="C703" s="107"/>
      <c r="D703" s="106"/>
      <c r="E703" s="108" t="s">
        <v>696</v>
      </c>
      <c r="F703" s="250">
        <f>F704</f>
        <v>18484.099999999999</v>
      </c>
      <c r="G703" s="250"/>
      <c r="H703" s="250">
        <f>H704</f>
        <v>18484.099999999999</v>
      </c>
      <c r="I703" s="39">
        <f t="shared" ref="I703:J705" si="60">I704</f>
        <v>18504.5</v>
      </c>
      <c r="J703" s="39">
        <f t="shared" si="60"/>
        <v>18525.400000000001</v>
      </c>
    </row>
    <row r="704" spans="1:10" ht="25.5" x14ac:dyDescent="0.25">
      <c r="A704" s="144"/>
      <c r="B704" s="23"/>
      <c r="C704" s="107" t="s">
        <v>6</v>
      </c>
      <c r="D704" s="23"/>
      <c r="E704" s="111" t="s">
        <v>7</v>
      </c>
      <c r="F704" s="250">
        <f>F705</f>
        <v>18484.099999999999</v>
      </c>
      <c r="G704" s="250"/>
      <c r="H704" s="250">
        <f>H705</f>
        <v>18484.099999999999</v>
      </c>
      <c r="I704" s="39">
        <f t="shared" si="60"/>
        <v>18504.5</v>
      </c>
      <c r="J704" s="39">
        <f t="shared" si="60"/>
        <v>18525.400000000001</v>
      </c>
    </row>
    <row r="705" spans="1:10" ht="38.25" x14ac:dyDescent="0.25">
      <c r="A705" s="118"/>
      <c r="B705" s="119"/>
      <c r="C705" s="120" t="s">
        <v>255</v>
      </c>
      <c r="D705" s="119"/>
      <c r="E705" s="121" t="s">
        <v>256</v>
      </c>
      <c r="F705" s="251">
        <f>F706</f>
        <v>18484.099999999999</v>
      </c>
      <c r="G705" s="251"/>
      <c r="H705" s="251">
        <f>H706</f>
        <v>18484.099999999999</v>
      </c>
      <c r="I705" s="136">
        <f t="shared" si="60"/>
        <v>18504.5</v>
      </c>
      <c r="J705" s="136">
        <f t="shared" si="60"/>
        <v>18525.400000000001</v>
      </c>
    </row>
    <row r="706" spans="1:10" ht="26.25" x14ac:dyDescent="0.25">
      <c r="A706" s="43"/>
      <c r="B706" s="43"/>
      <c r="C706" s="43" t="s">
        <v>257</v>
      </c>
      <c r="D706" s="43"/>
      <c r="E706" s="44" t="s">
        <v>258</v>
      </c>
      <c r="F706" s="252">
        <f>F707</f>
        <v>18484.099999999999</v>
      </c>
      <c r="G706" s="252"/>
      <c r="H706" s="252">
        <f>H707</f>
        <v>18484.099999999999</v>
      </c>
      <c r="I706" s="45">
        <f>I707</f>
        <v>18504.5</v>
      </c>
      <c r="J706" s="45">
        <f>J707</f>
        <v>18525.400000000001</v>
      </c>
    </row>
    <row r="707" spans="1:10" ht="26.25" x14ac:dyDescent="0.25">
      <c r="A707" s="46"/>
      <c r="B707" s="46"/>
      <c r="C707" s="46" t="s">
        <v>270</v>
      </c>
      <c r="D707" s="46"/>
      <c r="E707" s="47" t="s">
        <v>271</v>
      </c>
      <c r="F707" s="240">
        <f>F708</f>
        <v>18484.099999999999</v>
      </c>
      <c r="G707" s="240"/>
      <c r="H707" s="240">
        <f>H708</f>
        <v>18484.099999999999</v>
      </c>
      <c r="I707" s="21">
        <f>I708</f>
        <v>18504.5</v>
      </c>
      <c r="J707" s="21">
        <f>J708</f>
        <v>18525.400000000001</v>
      </c>
    </row>
    <row r="708" spans="1:10" x14ac:dyDescent="0.25">
      <c r="A708" s="102"/>
      <c r="B708" s="102"/>
      <c r="C708" s="7" t="s">
        <v>272</v>
      </c>
      <c r="D708" s="7"/>
      <c r="E708" s="10" t="s">
        <v>572</v>
      </c>
      <c r="F708" s="239">
        <f>19408.5-924.4</f>
        <v>18484.099999999999</v>
      </c>
      <c r="G708" s="239"/>
      <c r="H708" s="239">
        <f>19408.5-924.4</f>
        <v>18484.099999999999</v>
      </c>
      <c r="I708" s="18">
        <f>20184.8-1680.3</f>
        <v>18504.5</v>
      </c>
      <c r="J708" s="18">
        <f>20992.2-2466.8</f>
        <v>18525.400000000001</v>
      </c>
    </row>
    <row r="709" spans="1:10" ht="26.25" x14ac:dyDescent="0.25">
      <c r="A709" s="102"/>
      <c r="B709" s="102"/>
      <c r="C709" s="7"/>
      <c r="D709" s="7" t="s">
        <v>620</v>
      </c>
      <c r="E709" s="3" t="s">
        <v>621</v>
      </c>
      <c r="F709" s="239">
        <f>19408.5-924.4</f>
        <v>18484.099999999999</v>
      </c>
      <c r="G709" s="239"/>
      <c r="H709" s="239">
        <f>19408.5-924.4</f>
        <v>18484.099999999999</v>
      </c>
      <c r="I709" s="18">
        <f>20184.8-1680.3</f>
        <v>18504.5</v>
      </c>
      <c r="J709" s="18">
        <f>20992.2-2466.8</f>
        <v>18525.400000000001</v>
      </c>
    </row>
    <row r="710" spans="1:10" x14ac:dyDescent="0.25">
      <c r="A710" s="143"/>
      <c r="B710" s="23" t="s">
        <v>699</v>
      </c>
      <c r="C710" s="107"/>
      <c r="D710" s="23"/>
      <c r="E710" s="108" t="s">
        <v>850</v>
      </c>
      <c r="F710" s="250">
        <f>F711</f>
        <v>434.5</v>
      </c>
      <c r="G710" s="250"/>
      <c r="H710" s="250">
        <f>H711</f>
        <v>434.5</v>
      </c>
      <c r="I710" s="39">
        <f>I711</f>
        <v>439.6</v>
      </c>
      <c r="J710" s="39">
        <f>J711</f>
        <v>444.8</v>
      </c>
    </row>
    <row r="711" spans="1:10" ht="25.5" x14ac:dyDescent="0.25">
      <c r="A711" s="143"/>
      <c r="B711" s="23"/>
      <c r="C711" s="107" t="s">
        <v>6</v>
      </c>
      <c r="D711" s="23"/>
      <c r="E711" s="111" t="s">
        <v>7</v>
      </c>
      <c r="F711" s="250">
        <f>F712+F717</f>
        <v>434.5</v>
      </c>
      <c r="G711" s="250"/>
      <c r="H711" s="250">
        <f>H712+H717</f>
        <v>434.5</v>
      </c>
      <c r="I711" s="39">
        <f>I712+I717</f>
        <v>439.6</v>
      </c>
      <c r="J711" s="39">
        <f>J712+J717</f>
        <v>444.8</v>
      </c>
    </row>
    <row r="712" spans="1:10" ht="25.5" x14ac:dyDescent="0.25">
      <c r="A712" s="118"/>
      <c r="B712" s="119"/>
      <c r="C712" s="120" t="s">
        <v>65</v>
      </c>
      <c r="D712" s="119"/>
      <c r="E712" s="121" t="s">
        <v>66</v>
      </c>
      <c r="F712" s="251">
        <f>F713</f>
        <v>127.5</v>
      </c>
      <c r="G712" s="251"/>
      <c r="H712" s="251">
        <f>H713</f>
        <v>127.5</v>
      </c>
      <c r="I712" s="136">
        <f>I713</f>
        <v>132.6</v>
      </c>
      <c r="J712" s="136">
        <f>J713</f>
        <v>137.80000000000001</v>
      </c>
    </row>
    <row r="713" spans="1:10" ht="26.25" x14ac:dyDescent="0.25">
      <c r="A713" s="43"/>
      <c r="B713" s="43"/>
      <c r="C713" s="43" t="s">
        <v>138</v>
      </c>
      <c r="D713" s="43"/>
      <c r="E713" s="49" t="s">
        <v>139</v>
      </c>
      <c r="F713" s="252">
        <f t="shared" ref="F713:J714" si="61">F714</f>
        <v>127.5</v>
      </c>
      <c r="G713" s="252"/>
      <c r="H713" s="252">
        <f t="shared" si="61"/>
        <v>127.5</v>
      </c>
      <c r="I713" s="45">
        <f t="shared" si="61"/>
        <v>132.6</v>
      </c>
      <c r="J713" s="45">
        <f t="shared" si="61"/>
        <v>137.80000000000001</v>
      </c>
    </row>
    <row r="714" spans="1:10" ht="26.25" x14ac:dyDescent="0.25">
      <c r="A714" s="46"/>
      <c r="B714" s="46"/>
      <c r="C714" s="46" t="s">
        <v>140</v>
      </c>
      <c r="D714" s="46"/>
      <c r="E714" s="47" t="s">
        <v>141</v>
      </c>
      <c r="F714" s="240">
        <f>F715</f>
        <v>127.5</v>
      </c>
      <c r="G714" s="240"/>
      <c r="H714" s="240">
        <f>H715</f>
        <v>127.5</v>
      </c>
      <c r="I714" s="21">
        <f t="shared" si="61"/>
        <v>132.6</v>
      </c>
      <c r="J714" s="21">
        <f t="shared" si="61"/>
        <v>137.80000000000001</v>
      </c>
    </row>
    <row r="715" spans="1:10" ht="26.25" x14ac:dyDescent="0.25">
      <c r="A715" s="102"/>
      <c r="B715" s="102"/>
      <c r="C715" s="7" t="s">
        <v>144</v>
      </c>
      <c r="D715" s="7"/>
      <c r="E715" s="3" t="s">
        <v>145</v>
      </c>
      <c r="F715" s="239">
        <v>127.5</v>
      </c>
      <c r="G715" s="239"/>
      <c r="H715" s="239">
        <v>127.5</v>
      </c>
      <c r="I715" s="18">
        <v>132.6</v>
      </c>
      <c r="J715" s="18">
        <v>137.80000000000001</v>
      </c>
    </row>
    <row r="716" spans="1:10" ht="26.25" x14ac:dyDescent="0.25">
      <c r="A716" s="102"/>
      <c r="B716" s="102"/>
      <c r="C716" s="7"/>
      <c r="D716" s="7" t="s">
        <v>620</v>
      </c>
      <c r="E716" s="3" t="s">
        <v>621</v>
      </c>
      <c r="F716" s="239">
        <v>127.5</v>
      </c>
      <c r="G716" s="239"/>
      <c r="H716" s="239">
        <v>127.5</v>
      </c>
      <c r="I716" s="18">
        <v>132.6</v>
      </c>
      <c r="J716" s="18">
        <v>137.80000000000001</v>
      </c>
    </row>
    <row r="717" spans="1:10" ht="38.25" x14ac:dyDescent="0.25">
      <c r="A717" s="118"/>
      <c r="B717" s="119"/>
      <c r="C717" s="120" t="s">
        <v>255</v>
      </c>
      <c r="D717" s="119"/>
      <c r="E717" s="121" t="s">
        <v>256</v>
      </c>
      <c r="F717" s="251">
        <f>F718</f>
        <v>307</v>
      </c>
      <c r="G717" s="251"/>
      <c r="H717" s="251">
        <f t="shared" ref="H717:J718" si="62">H718</f>
        <v>307</v>
      </c>
      <c r="I717" s="136">
        <f t="shared" si="62"/>
        <v>307</v>
      </c>
      <c r="J717" s="136">
        <f t="shared" si="62"/>
        <v>307</v>
      </c>
    </row>
    <row r="718" spans="1:10" x14ac:dyDescent="0.25">
      <c r="A718" s="43"/>
      <c r="B718" s="43"/>
      <c r="C718" s="43" t="s">
        <v>297</v>
      </c>
      <c r="D718" s="43"/>
      <c r="E718" s="44" t="s">
        <v>298</v>
      </c>
      <c r="F718" s="252">
        <f>F719</f>
        <v>307</v>
      </c>
      <c r="G718" s="252"/>
      <c r="H718" s="252">
        <f t="shared" si="62"/>
        <v>307</v>
      </c>
      <c r="I718" s="45">
        <f t="shared" si="62"/>
        <v>307</v>
      </c>
      <c r="J718" s="45">
        <f t="shared" si="62"/>
        <v>307</v>
      </c>
    </row>
    <row r="719" spans="1:10" ht="26.25" x14ac:dyDescent="0.25">
      <c r="A719" s="46"/>
      <c r="B719" s="46"/>
      <c r="C719" s="46" t="s">
        <v>299</v>
      </c>
      <c r="D719" s="46"/>
      <c r="E719" s="47" t="s">
        <v>300</v>
      </c>
      <c r="F719" s="240">
        <f>F720+F722</f>
        <v>307</v>
      </c>
      <c r="G719" s="240"/>
      <c r="H719" s="240">
        <f>H720+H722</f>
        <v>307</v>
      </c>
      <c r="I719" s="21">
        <f>I720+I722</f>
        <v>307</v>
      </c>
      <c r="J719" s="21">
        <f>J720+J722</f>
        <v>307</v>
      </c>
    </row>
    <row r="720" spans="1:10" ht="90" x14ac:dyDescent="0.25">
      <c r="A720" s="102"/>
      <c r="B720" s="102"/>
      <c r="C720" s="7" t="s">
        <v>301</v>
      </c>
      <c r="D720" s="7"/>
      <c r="E720" s="3" t="s">
        <v>302</v>
      </c>
      <c r="F720" s="239">
        <v>157</v>
      </c>
      <c r="G720" s="239"/>
      <c r="H720" s="239">
        <v>157</v>
      </c>
      <c r="I720" s="18">
        <v>157</v>
      </c>
      <c r="J720" s="18">
        <v>157</v>
      </c>
    </row>
    <row r="721" spans="1:10" ht="26.25" x14ac:dyDescent="0.25">
      <c r="A721" s="102"/>
      <c r="B721" s="102"/>
      <c r="C721" s="7"/>
      <c r="D721" s="7" t="s">
        <v>620</v>
      </c>
      <c r="E721" s="3" t="s">
        <v>621</v>
      </c>
      <c r="F721" s="239">
        <v>157</v>
      </c>
      <c r="G721" s="239"/>
      <c r="H721" s="239">
        <v>157</v>
      </c>
      <c r="I721" s="18">
        <v>157</v>
      </c>
      <c r="J721" s="18">
        <v>157</v>
      </c>
    </row>
    <row r="722" spans="1:10" x14ac:dyDescent="0.25">
      <c r="A722" s="102"/>
      <c r="B722" s="102"/>
      <c r="C722" s="22" t="s">
        <v>303</v>
      </c>
      <c r="D722" s="22"/>
      <c r="E722" s="1" t="s">
        <v>304</v>
      </c>
      <c r="F722" s="239">
        <v>150</v>
      </c>
      <c r="G722" s="239"/>
      <c r="H722" s="239">
        <v>150</v>
      </c>
      <c r="I722" s="18">
        <v>150</v>
      </c>
      <c r="J722" s="18">
        <v>150</v>
      </c>
    </row>
    <row r="723" spans="1:10" ht="26.25" x14ac:dyDescent="0.25">
      <c r="A723" s="102"/>
      <c r="B723" s="102"/>
      <c r="C723" s="22"/>
      <c r="D723" s="7" t="s">
        <v>620</v>
      </c>
      <c r="E723" s="3" t="s">
        <v>621</v>
      </c>
      <c r="F723" s="239">
        <v>150</v>
      </c>
      <c r="G723" s="239"/>
      <c r="H723" s="239">
        <v>150</v>
      </c>
      <c r="I723" s="18">
        <v>150</v>
      </c>
      <c r="J723" s="18">
        <v>150</v>
      </c>
    </row>
    <row r="724" spans="1:10" x14ac:dyDescent="0.25">
      <c r="A724" s="102"/>
      <c r="B724" s="102"/>
      <c r="C724" s="7"/>
      <c r="D724" s="7"/>
      <c r="E724" s="1" t="s">
        <v>223</v>
      </c>
      <c r="F724" s="239">
        <v>0</v>
      </c>
      <c r="G724" s="239"/>
      <c r="H724" s="239">
        <v>0</v>
      </c>
      <c r="I724" s="18">
        <v>0</v>
      </c>
      <c r="J724" s="18">
        <v>0</v>
      </c>
    </row>
    <row r="725" spans="1:10" x14ac:dyDescent="0.25">
      <c r="A725" s="102"/>
      <c r="B725" s="102"/>
      <c r="C725" s="7"/>
      <c r="D725" s="7"/>
      <c r="E725" s="1" t="s">
        <v>171</v>
      </c>
      <c r="F725" s="239">
        <v>150</v>
      </c>
      <c r="G725" s="239"/>
      <c r="H725" s="239">
        <v>150</v>
      </c>
      <c r="I725" s="18">
        <v>150</v>
      </c>
      <c r="J725" s="18">
        <v>150</v>
      </c>
    </row>
    <row r="726" spans="1:10" x14ac:dyDescent="0.25">
      <c r="A726" s="106"/>
      <c r="B726" s="23" t="s">
        <v>706</v>
      </c>
      <c r="C726" s="107"/>
      <c r="D726" s="106"/>
      <c r="E726" s="108" t="s">
        <v>707</v>
      </c>
      <c r="F726" s="250">
        <f>F727+F772</f>
        <v>70131.512999999992</v>
      </c>
      <c r="G726" s="250">
        <f>G727+G772</f>
        <v>-92.94211</v>
      </c>
      <c r="H726" s="250">
        <f>H727+H772</f>
        <v>70038.570890000003</v>
      </c>
      <c r="I726" s="39">
        <f>I727+I772</f>
        <v>66174.2</v>
      </c>
      <c r="J726" s="39">
        <f>J727+J772</f>
        <v>66248.399999999994</v>
      </c>
    </row>
    <row r="727" spans="1:10" x14ac:dyDescent="0.25">
      <c r="A727" s="101"/>
      <c r="B727" s="23" t="s">
        <v>708</v>
      </c>
      <c r="C727" s="107"/>
      <c r="D727" s="106"/>
      <c r="E727" s="108" t="s">
        <v>709</v>
      </c>
      <c r="F727" s="250">
        <f t="shared" ref="F727:H729" si="63">F728</f>
        <v>64902.112999999998</v>
      </c>
      <c r="G727" s="250">
        <f t="shared" si="63"/>
        <v>0.15789</v>
      </c>
      <c r="H727" s="250">
        <f t="shared" si="63"/>
        <v>64902.27089</v>
      </c>
      <c r="I727" s="39">
        <f t="shared" ref="I727:J729" si="64">I728</f>
        <v>61069</v>
      </c>
      <c r="J727" s="39">
        <f t="shared" si="64"/>
        <v>61143.199999999997</v>
      </c>
    </row>
    <row r="728" spans="1:10" ht="25.5" x14ac:dyDescent="0.25">
      <c r="A728" s="101"/>
      <c r="B728" s="23"/>
      <c r="C728" s="107" t="s">
        <v>6</v>
      </c>
      <c r="D728" s="23"/>
      <c r="E728" s="111" t="s">
        <v>7</v>
      </c>
      <c r="F728" s="250">
        <f t="shared" si="63"/>
        <v>64902.112999999998</v>
      </c>
      <c r="G728" s="250">
        <f t="shared" si="63"/>
        <v>0.15789</v>
      </c>
      <c r="H728" s="250">
        <f t="shared" si="63"/>
        <v>64902.27089</v>
      </c>
      <c r="I728" s="39">
        <f t="shared" si="64"/>
        <v>61069</v>
      </c>
      <c r="J728" s="39">
        <f t="shared" si="64"/>
        <v>61143.199999999997</v>
      </c>
    </row>
    <row r="729" spans="1:10" ht="38.25" x14ac:dyDescent="0.25">
      <c r="A729" s="118"/>
      <c r="B729" s="119"/>
      <c r="C729" s="120" t="s">
        <v>255</v>
      </c>
      <c r="D729" s="119"/>
      <c r="E729" s="121" t="s">
        <v>256</v>
      </c>
      <c r="F729" s="251">
        <f t="shared" si="63"/>
        <v>64902.112999999998</v>
      </c>
      <c r="G729" s="251">
        <f t="shared" si="63"/>
        <v>0.15789</v>
      </c>
      <c r="H729" s="251">
        <f t="shared" si="63"/>
        <v>64902.27089</v>
      </c>
      <c r="I729" s="136">
        <f t="shared" si="64"/>
        <v>61069</v>
      </c>
      <c r="J729" s="136">
        <f t="shared" si="64"/>
        <v>61143.199999999997</v>
      </c>
    </row>
    <row r="730" spans="1:10" ht="26.25" x14ac:dyDescent="0.25">
      <c r="A730" s="43"/>
      <c r="B730" s="43"/>
      <c r="C730" s="43" t="s">
        <v>257</v>
      </c>
      <c r="D730" s="43"/>
      <c r="E730" s="44" t="s">
        <v>258</v>
      </c>
      <c r="F730" s="252">
        <f>F731+F734+F739+F742</f>
        <v>64902.112999999998</v>
      </c>
      <c r="G730" s="252">
        <f>G731+G734+G739+G742+G765</f>
        <v>0.15789</v>
      </c>
      <c r="H730" s="252">
        <f>H731+H734+H739+H742+H765</f>
        <v>64902.27089</v>
      </c>
      <c r="I730" s="45">
        <f>I731+I734+I739+I742</f>
        <v>61069</v>
      </c>
      <c r="J730" s="45">
        <f>J731+J734+J739+J742</f>
        <v>61143.199999999997</v>
      </c>
    </row>
    <row r="731" spans="1:10" ht="39" x14ac:dyDescent="0.25">
      <c r="A731" s="46"/>
      <c r="B731" s="46"/>
      <c r="C731" s="46" t="s">
        <v>259</v>
      </c>
      <c r="D731" s="46"/>
      <c r="E731" s="47" t="s">
        <v>260</v>
      </c>
      <c r="F731" s="240">
        <f>F732</f>
        <v>41891.1</v>
      </c>
      <c r="G731" s="240"/>
      <c r="H731" s="240">
        <f>H732</f>
        <v>41891.1</v>
      </c>
      <c r="I731" s="21">
        <f>I732</f>
        <v>42099.4</v>
      </c>
      <c r="J731" s="21">
        <f>J732</f>
        <v>42316.2</v>
      </c>
    </row>
    <row r="732" spans="1:10" ht="26.25" x14ac:dyDescent="0.25">
      <c r="A732" s="7"/>
      <c r="B732" s="7"/>
      <c r="C732" s="7" t="s">
        <v>261</v>
      </c>
      <c r="D732" s="7"/>
      <c r="E732" s="10" t="s">
        <v>569</v>
      </c>
      <c r="F732" s="239">
        <f>44018.7-2127.6</f>
        <v>41891.1</v>
      </c>
      <c r="G732" s="239"/>
      <c r="H732" s="239">
        <f>44018.7-2127.6</f>
        <v>41891.1</v>
      </c>
      <c r="I732" s="18">
        <f>45779.4-3680</f>
        <v>42099.4</v>
      </c>
      <c r="J732" s="18">
        <f>47610.6-5294.4</f>
        <v>42316.2</v>
      </c>
    </row>
    <row r="733" spans="1:10" ht="26.25" x14ac:dyDescent="0.25">
      <c r="A733" s="7"/>
      <c r="B733" s="7"/>
      <c r="C733" s="7"/>
      <c r="D733" s="7" t="s">
        <v>620</v>
      </c>
      <c r="E733" s="3" t="s">
        <v>621</v>
      </c>
      <c r="F733" s="239">
        <f>44018.7-2127.6</f>
        <v>41891.1</v>
      </c>
      <c r="G733" s="239"/>
      <c r="H733" s="239">
        <f>44018.7-2127.6</f>
        <v>41891.1</v>
      </c>
      <c r="I733" s="18">
        <f>45779.4-3680</f>
        <v>42099.4</v>
      </c>
      <c r="J733" s="18">
        <f>47610.6-5294.4</f>
        <v>42316.2</v>
      </c>
    </row>
    <row r="734" spans="1:10" ht="36" customHeight="1" x14ac:dyDescent="0.25">
      <c r="A734" s="46"/>
      <c r="B734" s="46"/>
      <c r="C734" s="46" t="s">
        <v>262</v>
      </c>
      <c r="D734" s="46"/>
      <c r="E734" s="47" t="s">
        <v>263</v>
      </c>
      <c r="F734" s="240">
        <f>F735+F737</f>
        <v>17389.399999999998</v>
      </c>
      <c r="G734" s="240"/>
      <c r="H734" s="240">
        <f>H735+H737</f>
        <v>17389.399999999998</v>
      </c>
      <c r="I734" s="21">
        <f>I735+I737</f>
        <v>17442.900000000001</v>
      </c>
      <c r="J734" s="21">
        <f>J735+J737</f>
        <v>17498.2</v>
      </c>
    </row>
    <row r="735" spans="1:10" ht="26.25" x14ac:dyDescent="0.25">
      <c r="A735" s="7"/>
      <c r="B735" s="7"/>
      <c r="C735" s="7" t="s">
        <v>264</v>
      </c>
      <c r="D735" s="7"/>
      <c r="E735" s="10" t="s">
        <v>570</v>
      </c>
      <c r="F735" s="239">
        <f>17101.3-211.9</f>
        <v>16889.399999999998</v>
      </c>
      <c r="G735" s="239"/>
      <c r="H735" s="239">
        <f>17101.3-211.9</f>
        <v>16889.399999999998</v>
      </c>
      <c r="I735" s="18">
        <f>17785.4-842.5</f>
        <v>16942.900000000001</v>
      </c>
      <c r="J735" s="18">
        <f>18496.8-1498.6</f>
        <v>16998.2</v>
      </c>
    </row>
    <row r="736" spans="1:10" ht="26.25" x14ac:dyDescent="0.25">
      <c r="A736" s="7"/>
      <c r="B736" s="7"/>
      <c r="C736" s="7"/>
      <c r="D736" s="7" t="s">
        <v>620</v>
      </c>
      <c r="E736" s="3" t="s">
        <v>621</v>
      </c>
      <c r="F736" s="239">
        <f>17101.3-211.9</f>
        <v>16889.399999999998</v>
      </c>
      <c r="G736" s="239"/>
      <c r="H736" s="239">
        <f>17101.3-211.9</f>
        <v>16889.399999999998</v>
      </c>
      <c r="I736" s="18">
        <f>17785.4-842.5</f>
        <v>16942.900000000001</v>
      </c>
      <c r="J736" s="18">
        <f>18496.8-1498.6</f>
        <v>16998.2</v>
      </c>
    </row>
    <row r="737" spans="1:12" ht="26.25" x14ac:dyDescent="0.25">
      <c r="A737" s="7"/>
      <c r="B737" s="7"/>
      <c r="C737" s="7" t="s">
        <v>265</v>
      </c>
      <c r="D737" s="7"/>
      <c r="E737" s="10" t="s">
        <v>266</v>
      </c>
      <c r="F737" s="239">
        <v>500</v>
      </c>
      <c r="G737" s="239"/>
      <c r="H737" s="239">
        <v>500</v>
      </c>
      <c r="I737" s="18">
        <v>500</v>
      </c>
      <c r="J737" s="18">
        <v>500</v>
      </c>
    </row>
    <row r="738" spans="1:12" ht="26.25" x14ac:dyDescent="0.25">
      <c r="A738" s="7"/>
      <c r="B738" s="7"/>
      <c r="C738" s="7"/>
      <c r="D738" s="7" t="s">
        <v>620</v>
      </c>
      <c r="E738" s="3" t="s">
        <v>621</v>
      </c>
      <c r="F738" s="239">
        <v>500</v>
      </c>
      <c r="G738" s="239"/>
      <c r="H738" s="239">
        <v>500</v>
      </c>
      <c r="I738" s="18">
        <v>500</v>
      </c>
      <c r="J738" s="18">
        <v>500</v>
      </c>
    </row>
    <row r="739" spans="1:12" ht="26.25" x14ac:dyDescent="0.25">
      <c r="A739" s="46"/>
      <c r="B739" s="46"/>
      <c r="C739" s="46" t="s">
        <v>267</v>
      </c>
      <c r="D739" s="46"/>
      <c r="E739" s="47" t="s">
        <v>268</v>
      </c>
      <c r="F739" s="240">
        <f>F740</f>
        <v>1324.7</v>
      </c>
      <c r="G739" s="240"/>
      <c r="H739" s="240">
        <f>H740</f>
        <v>1324.7</v>
      </c>
      <c r="I739" s="21">
        <f>I740</f>
        <v>1326.7</v>
      </c>
      <c r="J739" s="21">
        <f>J740</f>
        <v>1328.8</v>
      </c>
    </row>
    <row r="740" spans="1:12" x14ac:dyDescent="0.25">
      <c r="A740" s="7"/>
      <c r="B740" s="7"/>
      <c r="C740" s="7" t="s">
        <v>269</v>
      </c>
      <c r="D740" s="7"/>
      <c r="E740" s="10" t="s">
        <v>571</v>
      </c>
      <c r="F740" s="239">
        <f>1337-12.3</f>
        <v>1324.7</v>
      </c>
      <c r="G740" s="239"/>
      <c r="H740" s="239">
        <f>1337-12.3</f>
        <v>1324.7</v>
      </c>
      <c r="I740" s="18">
        <f>1390.5-63.8</f>
        <v>1326.7</v>
      </c>
      <c r="J740" s="18">
        <f>1446.1-117.3</f>
        <v>1328.8</v>
      </c>
    </row>
    <row r="741" spans="1:12" ht="26.25" x14ac:dyDescent="0.25">
      <c r="A741" s="7"/>
      <c r="B741" s="7"/>
      <c r="C741" s="7"/>
      <c r="D741" s="7" t="s">
        <v>620</v>
      </c>
      <c r="E741" s="3" t="s">
        <v>621</v>
      </c>
      <c r="F741" s="239">
        <f>1337-12.3</f>
        <v>1324.7</v>
      </c>
      <c r="G741" s="239"/>
      <c r="H741" s="239">
        <f>1337-12.3</f>
        <v>1324.7</v>
      </c>
      <c r="I741" s="18">
        <f>1390.5-63.8</f>
        <v>1326.7</v>
      </c>
      <c r="J741" s="18">
        <f>1446.1-117.3</f>
        <v>1328.8</v>
      </c>
      <c r="L741" s="57">
        <f>F745+'[1]МП 02'!G72</f>
        <v>4701.335</v>
      </c>
    </row>
    <row r="742" spans="1:12" s="73" customFormat="1" ht="51.75" x14ac:dyDescent="0.25">
      <c r="A742" s="46"/>
      <c r="B742" s="46"/>
      <c r="C742" s="46" t="s">
        <v>282</v>
      </c>
      <c r="D742" s="46"/>
      <c r="E742" s="69" t="s">
        <v>283</v>
      </c>
      <c r="F742" s="240">
        <f>F743+F747+F761</f>
        <v>4296.9130000000005</v>
      </c>
      <c r="G742" s="240">
        <f>G743+G747+G761+G763</f>
        <v>0</v>
      </c>
      <c r="H742" s="240">
        <f>H743+H747+H761+H763</f>
        <v>4296.9130000000005</v>
      </c>
      <c r="I742" s="21">
        <f>I743+I747+I761</f>
        <v>200</v>
      </c>
      <c r="J742" s="21">
        <f>J743+J747+J761</f>
        <v>0</v>
      </c>
    </row>
    <row r="743" spans="1:12" ht="51.75" x14ac:dyDescent="0.25">
      <c r="A743" s="7"/>
      <c r="B743" s="7"/>
      <c r="C743" s="7" t="s">
        <v>284</v>
      </c>
      <c r="D743" s="16"/>
      <c r="E743" s="3" t="s">
        <v>285</v>
      </c>
      <c r="F743" s="239">
        <f>F745+F746</f>
        <v>1428.7130000000002</v>
      </c>
      <c r="G743" s="239"/>
      <c r="H743" s="239">
        <f>H745+H746</f>
        <v>1428.7130000000002</v>
      </c>
      <c r="I743" s="18">
        <v>0</v>
      </c>
      <c r="J743" s="18">
        <v>0</v>
      </c>
    </row>
    <row r="744" spans="1:12" ht="26.25" x14ac:dyDescent="0.25">
      <c r="A744" s="7"/>
      <c r="B744" s="7"/>
      <c r="C744" s="7"/>
      <c r="D744" s="7" t="s">
        <v>620</v>
      </c>
      <c r="E744" s="3" t="s">
        <v>621</v>
      </c>
      <c r="F744" s="239">
        <f>F745+F746</f>
        <v>1428.7130000000002</v>
      </c>
      <c r="G744" s="239"/>
      <c r="H744" s="239">
        <f>H745+H746</f>
        <v>1428.7130000000002</v>
      </c>
      <c r="I744" s="18">
        <v>0</v>
      </c>
      <c r="J744" s="18">
        <v>0</v>
      </c>
    </row>
    <row r="745" spans="1:12" x14ac:dyDescent="0.25">
      <c r="A745" s="7"/>
      <c r="B745" s="7"/>
      <c r="C745" s="7"/>
      <c r="D745" s="7"/>
      <c r="E745" s="1" t="s">
        <v>223</v>
      </c>
      <c r="F745" s="239">
        <v>1071.5350000000001</v>
      </c>
      <c r="G745" s="239"/>
      <c r="H745" s="239">
        <v>1071.5350000000001</v>
      </c>
      <c r="I745" s="18">
        <v>0</v>
      </c>
      <c r="J745" s="18">
        <v>0</v>
      </c>
    </row>
    <row r="746" spans="1:12" x14ac:dyDescent="0.25">
      <c r="A746" s="7"/>
      <c r="B746" s="7"/>
      <c r="C746" s="7"/>
      <c r="D746" s="7"/>
      <c r="E746" s="3" t="s">
        <v>171</v>
      </c>
      <c r="F746" s="239">
        <v>357.178</v>
      </c>
      <c r="G746" s="239"/>
      <c r="H746" s="239">
        <v>357.178</v>
      </c>
      <c r="I746" s="18">
        <v>0</v>
      </c>
      <c r="J746" s="18">
        <v>0</v>
      </c>
    </row>
    <row r="747" spans="1:12" ht="38.25" x14ac:dyDescent="0.25">
      <c r="A747" s="22"/>
      <c r="B747" s="22"/>
      <c r="C747" s="22" t="s">
        <v>288</v>
      </c>
      <c r="D747" s="70"/>
      <c r="E747" s="71" t="s">
        <v>705</v>
      </c>
      <c r="F747" s="248">
        <f>F751</f>
        <v>440</v>
      </c>
      <c r="G747" s="248"/>
      <c r="H747" s="248">
        <f>H751</f>
        <v>440</v>
      </c>
      <c r="I747" s="72">
        <f>I751</f>
        <v>200</v>
      </c>
      <c r="J747" s="72">
        <f>J751</f>
        <v>0</v>
      </c>
    </row>
    <row r="748" spans="1:12" s="75" customFormat="1" x14ac:dyDescent="0.25">
      <c r="A748" s="70"/>
      <c r="B748" s="70"/>
      <c r="C748" s="70"/>
      <c r="D748" s="70"/>
      <c r="E748" s="1" t="s">
        <v>223</v>
      </c>
      <c r="F748" s="248"/>
      <c r="G748" s="248"/>
      <c r="H748" s="248"/>
      <c r="I748" s="72"/>
      <c r="J748" s="72"/>
    </row>
    <row r="749" spans="1:12" x14ac:dyDescent="0.25">
      <c r="A749" s="70"/>
      <c r="B749" s="70"/>
      <c r="C749" s="70"/>
      <c r="D749" s="70"/>
      <c r="E749" s="3" t="s">
        <v>171</v>
      </c>
      <c r="F749" s="248">
        <v>0</v>
      </c>
      <c r="G749" s="248"/>
      <c r="H749" s="248">
        <v>0</v>
      </c>
      <c r="I749" s="72">
        <v>0</v>
      </c>
      <c r="J749" s="72">
        <v>0</v>
      </c>
    </row>
    <row r="750" spans="1:12" ht="39" x14ac:dyDescent="0.25">
      <c r="A750" s="7"/>
      <c r="B750" s="7"/>
      <c r="C750" s="7" t="s">
        <v>288</v>
      </c>
      <c r="D750" s="70"/>
      <c r="E750" s="3" t="s">
        <v>289</v>
      </c>
      <c r="F750" s="248">
        <v>440</v>
      </c>
      <c r="G750" s="248"/>
      <c r="H750" s="248">
        <v>440</v>
      </c>
      <c r="I750" s="72">
        <v>200</v>
      </c>
      <c r="J750" s="72">
        <v>0</v>
      </c>
    </row>
    <row r="751" spans="1:12" ht="26.25" x14ac:dyDescent="0.25">
      <c r="A751" s="7"/>
      <c r="B751" s="7"/>
      <c r="C751" s="7"/>
      <c r="D751" s="7" t="s">
        <v>620</v>
      </c>
      <c r="E751" s="3" t="s">
        <v>621</v>
      </c>
      <c r="F751" s="248">
        <v>440</v>
      </c>
      <c r="G751" s="248"/>
      <c r="H751" s="248">
        <v>440</v>
      </c>
      <c r="I751" s="72">
        <v>200</v>
      </c>
      <c r="J751" s="72">
        <v>0</v>
      </c>
    </row>
    <row r="752" spans="1:12" x14ac:dyDescent="0.25">
      <c r="A752" s="102"/>
      <c r="B752" s="102"/>
      <c r="C752" s="7"/>
      <c r="D752" s="70"/>
      <c r="E752" s="3" t="s">
        <v>290</v>
      </c>
      <c r="F752" s="248"/>
      <c r="G752" s="248"/>
      <c r="H752" s="248"/>
      <c r="I752" s="72"/>
      <c r="J752" s="72"/>
    </row>
    <row r="753" spans="1:10" ht="39" x14ac:dyDescent="0.25">
      <c r="A753" s="102"/>
      <c r="B753" s="102"/>
      <c r="C753" s="12"/>
      <c r="D753" s="12"/>
      <c r="E753" s="13" t="s">
        <v>291</v>
      </c>
      <c r="F753" s="263">
        <f>F754+F755+F756</f>
        <v>440</v>
      </c>
      <c r="G753" s="263"/>
      <c r="H753" s="263">
        <f>H754+H755+H756</f>
        <v>440</v>
      </c>
      <c r="I753" s="14">
        <f>I754+I755+I756</f>
        <v>0</v>
      </c>
      <c r="J753" s="14">
        <f>J754+J755+J756</f>
        <v>0</v>
      </c>
    </row>
    <row r="754" spans="1:10" x14ac:dyDescent="0.25">
      <c r="A754" s="102"/>
      <c r="B754" s="102"/>
      <c r="C754" s="7"/>
      <c r="D754" s="7"/>
      <c r="E754" s="1" t="s">
        <v>226</v>
      </c>
      <c r="F754" s="248">
        <v>0</v>
      </c>
      <c r="G754" s="248"/>
      <c r="H754" s="248">
        <v>0</v>
      </c>
      <c r="I754" s="72">
        <v>0</v>
      </c>
      <c r="J754" s="72">
        <v>0</v>
      </c>
    </row>
    <row r="755" spans="1:10" x14ac:dyDescent="0.25">
      <c r="A755" s="145"/>
      <c r="B755" s="145"/>
      <c r="C755" s="7"/>
      <c r="D755" s="7"/>
      <c r="E755" s="1" t="s">
        <v>223</v>
      </c>
      <c r="F755" s="248">
        <v>0</v>
      </c>
      <c r="G755" s="248"/>
      <c r="H755" s="248">
        <v>0</v>
      </c>
      <c r="I755" s="72">
        <v>0</v>
      </c>
      <c r="J755" s="72">
        <v>0</v>
      </c>
    </row>
    <row r="756" spans="1:10" x14ac:dyDescent="0.25">
      <c r="A756" s="102"/>
      <c r="B756" s="102"/>
      <c r="C756" s="7"/>
      <c r="D756" s="7"/>
      <c r="E756" s="3" t="s">
        <v>171</v>
      </c>
      <c r="F756" s="248">
        <v>440</v>
      </c>
      <c r="G756" s="248"/>
      <c r="H756" s="248">
        <v>440</v>
      </c>
      <c r="I756" s="72">
        <v>0</v>
      </c>
      <c r="J756" s="72">
        <v>0</v>
      </c>
    </row>
    <row r="757" spans="1:10" ht="39" x14ac:dyDescent="0.25">
      <c r="A757" s="102"/>
      <c r="B757" s="102"/>
      <c r="C757" s="12"/>
      <c r="D757" s="12"/>
      <c r="E757" s="13" t="s">
        <v>292</v>
      </c>
      <c r="F757" s="254">
        <v>0</v>
      </c>
      <c r="G757" s="254"/>
      <c r="H757" s="254">
        <v>0</v>
      </c>
      <c r="I757" s="15">
        <v>200</v>
      </c>
      <c r="J757" s="15">
        <v>0</v>
      </c>
    </row>
    <row r="758" spans="1:10" x14ac:dyDescent="0.25">
      <c r="A758" s="102"/>
      <c r="B758" s="102"/>
      <c r="C758" s="16"/>
      <c r="D758" s="7"/>
      <c r="E758" s="1" t="s">
        <v>226</v>
      </c>
      <c r="F758" s="248">
        <v>0</v>
      </c>
      <c r="G758" s="248"/>
      <c r="H758" s="248">
        <v>0</v>
      </c>
      <c r="I758" s="72">
        <v>0</v>
      </c>
      <c r="J758" s="72">
        <v>0</v>
      </c>
    </row>
    <row r="759" spans="1:10" x14ac:dyDescent="0.25">
      <c r="A759" s="102"/>
      <c r="B759" s="102"/>
      <c r="C759" s="16"/>
      <c r="D759" s="7"/>
      <c r="E759" s="1" t="s">
        <v>223</v>
      </c>
      <c r="F759" s="248">
        <v>0</v>
      </c>
      <c r="G759" s="248"/>
      <c r="H759" s="248">
        <v>0</v>
      </c>
      <c r="I759" s="72">
        <v>0</v>
      </c>
      <c r="J759" s="72">
        <v>0</v>
      </c>
    </row>
    <row r="760" spans="1:10" x14ac:dyDescent="0.25">
      <c r="A760" s="102"/>
      <c r="B760" s="102"/>
      <c r="C760" s="16"/>
      <c r="D760" s="7"/>
      <c r="E760" s="3" t="s">
        <v>171</v>
      </c>
      <c r="F760" s="248">
        <v>0</v>
      </c>
      <c r="G760" s="248"/>
      <c r="H760" s="248">
        <v>0</v>
      </c>
      <c r="I760" s="72">
        <v>200</v>
      </c>
      <c r="J760" s="72">
        <v>0</v>
      </c>
    </row>
    <row r="761" spans="1:10" ht="26.25" x14ac:dyDescent="0.25">
      <c r="A761" s="102"/>
      <c r="B761" s="102"/>
      <c r="C761" s="7" t="s">
        <v>293</v>
      </c>
      <c r="D761" s="16"/>
      <c r="E761" s="17" t="s">
        <v>294</v>
      </c>
      <c r="F761" s="248">
        <v>2428.1999999999998</v>
      </c>
      <c r="G761" s="248">
        <f>G762</f>
        <v>0</v>
      </c>
      <c r="H761" s="248">
        <f>SUM(F761:G761)</f>
        <v>2428.1999999999998</v>
      </c>
      <c r="I761" s="72">
        <v>0</v>
      </c>
      <c r="J761" s="72">
        <v>0</v>
      </c>
    </row>
    <row r="762" spans="1:10" ht="26.25" x14ac:dyDescent="0.25">
      <c r="A762" s="102"/>
      <c r="B762" s="102"/>
      <c r="C762" s="7"/>
      <c r="D762" s="7" t="s">
        <v>620</v>
      </c>
      <c r="E762" s="3" t="s">
        <v>621</v>
      </c>
      <c r="F762" s="248">
        <v>2428.1999999999998</v>
      </c>
      <c r="G762" s="248"/>
      <c r="H762" s="248">
        <f>SUM(F762:G762)</f>
        <v>2428.1999999999998</v>
      </c>
      <c r="I762" s="72">
        <v>0</v>
      </c>
      <c r="J762" s="72">
        <v>0</v>
      </c>
    </row>
    <row r="763" spans="1:10" ht="26.25" x14ac:dyDescent="0.25">
      <c r="A763" s="102"/>
      <c r="B763" s="102"/>
      <c r="C763" s="7" t="s">
        <v>828</v>
      </c>
      <c r="D763" s="7"/>
      <c r="E763" s="3" t="s">
        <v>829</v>
      </c>
      <c r="F763" s="248"/>
      <c r="G763" s="248">
        <f>G764</f>
        <v>0</v>
      </c>
      <c r="H763" s="248">
        <f>H764</f>
        <v>0</v>
      </c>
      <c r="I763" s="72"/>
      <c r="J763" s="72"/>
    </row>
    <row r="764" spans="1:10" ht="26.25" x14ac:dyDescent="0.25">
      <c r="A764" s="102"/>
      <c r="B764" s="102"/>
      <c r="C764" s="7"/>
      <c r="D764" s="7" t="s">
        <v>620</v>
      </c>
      <c r="E764" s="3" t="s">
        <v>621</v>
      </c>
      <c r="F764" s="248"/>
      <c r="G764" s="248"/>
      <c r="H764" s="248"/>
      <c r="I764" s="72"/>
      <c r="J764" s="72"/>
    </row>
    <row r="765" spans="1:10" ht="25.5" x14ac:dyDescent="0.25">
      <c r="A765" s="246"/>
      <c r="B765" s="246"/>
      <c r="C765" s="19" t="s">
        <v>295</v>
      </c>
      <c r="D765" s="19"/>
      <c r="E765" s="20" t="s">
        <v>296</v>
      </c>
      <c r="F765" s="249"/>
      <c r="G765" s="249">
        <f>G766+G769</f>
        <v>0.15789</v>
      </c>
      <c r="H765" s="249">
        <f>H766+H769</f>
        <v>0.15789</v>
      </c>
      <c r="I765" s="247"/>
      <c r="J765" s="247"/>
    </row>
    <row r="766" spans="1:10" ht="25.5" x14ac:dyDescent="0.25">
      <c r="A766" s="102"/>
      <c r="B766" s="102"/>
      <c r="C766" s="22" t="s">
        <v>839</v>
      </c>
      <c r="D766" s="22"/>
      <c r="E766" s="8" t="s">
        <v>838</v>
      </c>
      <c r="F766" s="248"/>
      <c r="G766" s="248">
        <f>G767</f>
        <v>5.2630000000000003E-2</v>
      </c>
      <c r="H766" s="248">
        <f>H767</f>
        <v>5.2630000000000003E-2</v>
      </c>
      <c r="I766" s="72"/>
      <c r="J766" s="72"/>
    </row>
    <row r="767" spans="1:10" ht="18" customHeight="1" x14ac:dyDescent="0.25">
      <c r="A767" s="102"/>
      <c r="B767" s="102"/>
      <c r="C767" s="23"/>
      <c r="D767" s="22" t="s">
        <v>620</v>
      </c>
      <c r="E767" s="1" t="s">
        <v>621</v>
      </c>
      <c r="F767" s="248"/>
      <c r="G767" s="248">
        <f>G768</f>
        <v>5.2630000000000003E-2</v>
      </c>
      <c r="H767" s="248">
        <f>H768</f>
        <v>5.2630000000000003E-2</v>
      </c>
      <c r="I767" s="72"/>
      <c r="J767" s="72"/>
    </row>
    <row r="768" spans="1:10" x14ac:dyDescent="0.25">
      <c r="A768" s="102"/>
      <c r="B768" s="102"/>
      <c r="C768" s="23"/>
      <c r="D768" s="22"/>
      <c r="E768" s="3" t="s">
        <v>171</v>
      </c>
      <c r="F768" s="248"/>
      <c r="G768" s="248">
        <v>5.2630000000000003E-2</v>
      </c>
      <c r="H768" s="248">
        <v>5.2630000000000003E-2</v>
      </c>
      <c r="I768" s="72"/>
      <c r="J768" s="72"/>
    </row>
    <row r="769" spans="1:16" x14ac:dyDescent="0.25">
      <c r="A769" s="102"/>
      <c r="B769" s="102"/>
      <c r="C769" s="22" t="s">
        <v>840</v>
      </c>
      <c r="D769" s="22"/>
      <c r="E769" s="8" t="s">
        <v>841</v>
      </c>
      <c r="F769" s="248"/>
      <c r="G769" s="248">
        <f>G770</f>
        <v>0.10526000000000001</v>
      </c>
      <c r="H769" s="248">
        <f>H770</f>
        <v>0.10526000000000001</v>
      </c>
      <c r="I769" s="72"/>
      <c r="J769" s="72"/>
    </row>
    <row r="770" spans="1:16" ht="18" customHeight="1" x14ac:dyDescent="0.25">
      <c r="A770" s="102"/>
      <c r="B770" s="102"/>
      <c r="C770" s="23"/>
      <c r="D770" s="22" t="s">
        <v>620</v>
      </c>
      <c r="E770" s="1" t="s">
        <v>621</v>
      </c>
      <c r="F770" s="248"/>
      <c r="G770" s="248">
        <f>G771</f>
        <v>0.10526000000000001</v>
      </c>
      <c r="H770" s="248">
        <f>H771</f>
        <v>0.10526000000000001</v>
      </c>
      <c r="I770" s="72"/>
      <c r="J770" s="72"/>
    </row>
    <row r="771" spans="1:16" x14ac:dyDescent="0.25">
      <c r="A771" s="102"/>
      <c r="B771" s="102"/>
      <c r="C771" s="23"/>
      <c r="D771" s="22"/>
      <c r="E771" s="3" t="s">
        <v>171</v>
      </c>
      <c r="F771" s="248"/>
      <c r="G771" s="248">
        <v>0.10526000000000001</v>
      </c>
      <c r="H771" s="248">
        <v>0.10526000000000001</v>
      </c>
      <c r="I771" s="72"/>
      <c r="J771" s="72"/>
    </row>
    <row r="772" spans="1:16" x14ac:dyDescent="0.25">
      <c r="A772" s="101"/>
      <c r="B772" s="23" t="s">
        <v>710</v>
      </c>
      <c r="C772" s="107"/>
      <c r="D772" s="106"/>
      <c r="E772" s="108" t="s">
        <v>711</v>
      </c>
      <c r="F772" s="276">
        <f>F773</f>
        <v>5229.3999999999996</v>
      </c>
      <c r="G772" s="276">
        <f>G773</f>
        <v>-93.1</v>
      </c>
      <c r="H772" s="276">
        <f>H773</f>
        <v>5136.3</v>
      </c>
      <c r="I772" s="146">
        <f t="shared" ref="I772:J776" si="65">I773</f>
        <v>5105.2</v>
      </c>
      <c r="J772" s="146">
        <f t="shared" si="65"/>
        <v>5105.2</v>
      </c>
    </row>
    <row r="773" spans="1:16" ht="25.5" x14ac:dyDescent="0.25">
      <c r="A773" s="101"/>
      <c r="B773" s="23"/>
      <c r="C773" s="107" t="s">
        <v>6</v>
      </c>
      <c r="D773" s="106"/>
      <c r="E773" s="111" t="s">
        <v>7</v>
      </c>
      <c r="F773" s="276">
        <f>F774+F780</f>
        <v>5229.3999999999996</v>
      </c>
      <c r="G773" s="276">
        <f>G774+G780</f>
        <v>-93.1</v>
      </c>
      <c r="H773" s="276">
        <f>H774+H780</f>
        <v>5136.3</v>
      </c>
      <c r="I773" s="146">
        <f>I774+I780</f>
        <v>5105.2</v>
      </c>
      <c r="J773" s="146">
        <f>J774+J780</f>
        <v>5105.2</v>
      </c>
    </row>
    <row r="774" spans="1:16" ht="25.5" x14ac:dyDescent="0.25">
      <c r="A774" s="141"/>
      <c r="B774" s="119"/>
      <c r="C774" s="120" t="s">
        <v>8</v>
      </c>
      <c r="D774" s="119"/>
      <c r="E774" s="121" t="s">
        <v>9</v>
      </c>
      <c r="F774" s="251">
        <f t="shared" ref="F774:H776" si="66">F775</f>
        <v>3684.4</v>
      </c>
      <c r="G774" s="251">
        <f t="shared" si="66"/>
        <v>-93.1</v>
      </c>
      <c r="H774" s="251">
        <f t="shared" si="66"/>
        <v>3591.3</v>
      </c>
      <c r="I774" s="136">
        <f t="shared" si="65"/>
        <v>3560.2</v>
      </c>
      <c r="J774" s="136">
        <f t="shared" si="65"/>
        <v>3560.2</v>
      </c>
    </row>
    <row r="775" spans="1:16" ht="39" x14ac:dyDescent="0.25">
      <c r="A775" s="43"/>
      <c r="B775" s="43"/>
      <c r="C775" s="43" t="s">
        <v>25</v>
      </c>
      <c r="D775" s="43"/>
      <c r="E775" s="44" t="s">
        <v>712</v>
      </c>
      <c r="F775" s="252">
        <f t="shared" si="66"/>
        <v>3684.4</v>
      </c>
      <c r="G775" s="252">
        <f t="shared" si="66"/>
        <v>-93.1</v>
      </c>
      <c r="H775" s="252">
        <f t="shared" si="66"/>
        <v>3591.3</v>
      </c>
      <c r="I775" s="45">
        <f t="shared" si="65"/>
        <v>3560.2</v>
      </c>
      <c r="J775" s="45">
        <f t="shared" si="65"/>
        <v>3560.2</v>
      </c>
    </row>
    <row r="776" spans="1:16" ht="39" x14ac:dyDescent="0.25">
      <c r="A776" s="46"/>
      <c r="B776" s="46"/>
      <c r="C776" s="46" t="s">
        <v>27</v>
      </c>
      <c r="D776" s="50"/>
      <c r="E776" s="47" t="s">
        <v>28</v>
      </c>
      <c r="F776" s="240">
        <f t="shared" si="66"/>
        <v>3684.4</v>
      </c>
      <c r="G776" s="240">
        <f t="shared" si="66"/>
        <v>-93.1</v>
      </c>
      <c r="H776" s="240">
        <f t="shared" si="66"/>
        <v>3591.3</v>
      </c>
      <c r="I776" s="21">
        <f t="shared" si="65"/>
        <v>3560.2</v>
      </c>
      <c r="J776" s="21">
        <f t="shared" si="65"/>
        <v>3560.2</v>
      </c>
    </row>
    <row r="777" spans="1:16" ht="25.5" x14ac:dyDescent="0.25">
      <c r="A777" s="101"/>
      <c r="B777" s="22"/>
      <c r="C777" s="112" t="s">
        <v>31</v>
      </c>
      <c r="D777" s="22"/>
      <c r="E777" s="1" t="s">
        <v>32</v>
      </c>
      <c r="F777" s="248">
        <f>F778+F779</f>
        <v>3684.4</v>
      </c>
      <c r="G777" s="248">
        <f>G778+G779</f>
        <v>-93.1</v>
      </c>
      <c r="H777" s="248">
        <f>H778+H779</f>
        <v>3591.3</v>
      </c>
      <c r="I777" s="72">
        <f>I778+I779</f>
        <v>3560.2</v>
      </c>
      <c r="J777" s="72">
        <f>J778+J779</f>
        <v>3560.2</v>
      </c>
    </row>
    <row r="778" spans="1:16" ht="51.75" x14ac:dyDescent="0.25">
      <c r="A778" s="101"/>
      <c r="B778" s="22"/>
      <c r="C778" s="112"/>
      <c r="D778" s="22" t="s">
        <v>517</v>
      </c>
      <c r="E778" s="3" t="s">
        <v>518</v>
      </c>
      <c r="F778" s="248">
        <v>3546</v>
      </c>
      <c r="G778" s="248">
        <v>-88.5</v>
      </c>
      <c r="H778" s="248">
        <f>F778+G778</f>
        <v>3457.5</v>
      </c>
      <c r="I778" s="72">
        <f>3546-118</f>
        <v>3428</v>
      </c>
      <c r="J778" s="72">
        <f>3546-118</f>
        <v>3428</v>
      </c>
    </row>
    <row r="779" spans="1:16" ht="25.5" x14ac:dyDescent="0.25">
      <c r="A779" s="101"/>
      <c r="B779" s="22"/>
      <c r="C779" s="112"/>
      <c r="D779" s="22" t="s">
        <v>340</v>
      </c>
      <c r="E779" s="8" t="s">
        <v>341</v>
      </c>
      <c r="F779" s="239">
        <v>138.4</v>
      </c>
      <c r="G779" s="239">
        <v>-4.5999999999999996</v>
      </c>
      <c r="H779" s="239">
        <f>F779+G779</f>
        <v>133.80000000000001</v>
      </c>
      <c r="I779" s="18">
        <f>138.4-6.2</f>
        <v>132.20000000000002</v>
      </c>
      <c r="J779" s="18">
        <f>138.4-6.2</f>
        <v>132.20000000000002</v>
      </c>
      <c r="K779" s="53"/>
      <c r="L779" s="53"/>
      <c r="M779" s="53"/>
      <c r="N779" s="53"/>
      <c r="O779" s="53"/>
      <c r="P779" s="53"/>
    </row>
    <row r="780" spans="1:16" ht="38.25" x14ac:dyDescent="0.25">
      <c r="A780" s="118"/>
      <c r="B780" s="119"/>
      <c r="C780" s="120" t="s">
        <v>255</v>
      </c>
      <c r="D780" s="119"/>
      <c r="E780" s="121" t="s">
        <v>256</v>
      </c>
      <c r="F780" s="251">
        <f>F781</f>
        <v>1545</v>
      </c>
      <c r="G780" s="251"/>
      <c r="H780" s="251">
        <f>H781</f>
        <v>1545</v>
      </c>
      <c r="I780" s="136">
        <f>I781</f>
        <v>1545</v>
      </c>
      <c r="J780" s="136">
        <f>J781</f>
        <v>1545</v>
      </c>
    </row>
    <row r="781" spans="1:16" ht="26.25" x14ac:dyDescent="0.25">
      <c r="A781" s="43"/>
      <c r="B781" s="43"/>
      <c r="C781" s="43" t="s">
        <v>257</v>
      </c>
      <c r="D781" s="43"/>
      <c r="E781" s="44" t="s">
        <v>258</v>
      </c>
      <c r="F781" s="252">
        <f>F782+F787</f>
        <v>1545</v>
      </c>
      <c r="G781" s="252"/>
      <c r="H781" s="252">
        <f>H782+H787</f>
        <v>1545</v>
      </c>
      <c r="I781" s="45">
        <f>I782+I787</f>
        <v>1545</v>
      </c>
      <c r="J781" s="45">
        <f>J782+J787</f>
        <v>1545</v>
      </c>
    </row>
    <row r="782" spans="1:16" ht="26.25" x14ac:dyDescent="0.25">
      <c r="A782" s="46"/>
      <c r="B782" s="46"/>
      <c r="C782" s="46" t="s">
        <v>273</v>
      </c>
      <c r="D782" s="50"/>
      <c r="E782" s="47" t="s">
        <v>274</v>
      </c>
      <c r="F782" s="240">
        <f>F783+F785</f>
        <v>1465</v>
      </c>
      <c r="G782" s="240"/>
      <c r="H782" s="240">
        <f>H783+H785</f>
        <v>1465</v>
      </c>
      <c r="I782" s="21">
        <f>I783+I785</f>
        <v>1465</v>
      </c>
      <c r="J782" s="21">
        <f>J783+J785</f>
        <v>1465</v>
      </c>
    </row>
    <row r="783" spans="1:16" ht="64.5" x14ac:dyDescent="0.25">
      <c r="A783" s="7"/>
      <c r="B783" s="7"/>
      <c r="C783" s="7" t="s">
        <v>275</v>
      </c>
      <c r="D783" s="7"/>
      <c r="E783" s="3" t="s">
        <v>276</v>
      </c>
      <c r="F783" s="239">
        <v>875</v>
      </c>
      <c r="G783" s="239"/>
      <c r="H783" s="239">
        <v>875</v>
      </c>
      <c r="I783" s="18">
        <v>875</v>
      </c>
      <c r="J783" s="18">
        <v>875</v>
      </c>
    </row>
    <row r="784" spans="1:16" ht="26.25" x14ac:dyDescent="0.25">
      <c r="A784" s="7"/>
      <c r="B784" s="7"/>
      <c r="C784" s="7"/>
      <c r="D784" s="7" t="s">
        <v>620</v>
      </c>
      <c r="E784" s="3" t="s">
        <v>621</v>
      </c>
      <c r="F784" s="239">
        <v>875</v>
      </c>
      <c r="G784" s="239"/>
      <c r="H784" s="239">
        <v>875</v>
      </c>
      <c r="I784" s="18">
        <v>875</v>
      </c>
      <c r="J784" s="18">
        <v>875</v>
      </c>
    </row>
    <row r="785" spans="1:10" ht="51.75" x14ac:dyDescent="0.25">
      <c r="A785" s="7"/>
      <c r="B785" s="7"/>
      <c r="C785" s="7" t="s">
        <v>277</v>
      </c>
      <c r="D785" s="7"/>
      <c r="E785" s="3" t="s">
        <v>278</v>
      </c>
      <c r="F785" s="239">
        <v>590</v>
      </c>
      <c r="G785" s="239"/>
      <c r="H785" s="239">
        <v>590</v>
      </c>
      <c r="I785" s="18">
        <v>590</v>
      </c>
      <c r="J785" s="18">
        <v>590</v>
      </c>
    </row>
    <row r="786" spans="1:10" s="73" customFormat="1" ht="26.25" x14ac:dyDescent="0.25">
      <c r="A786" s="7"/>
      <c r="B786" s="7"/>
      <c r="C786" s="7"/>
      <c r="D786" s="7" t="s">
        <v>620</v>
      </c>
      <c r="E786" s="3" t="s">
        <v>621</v>
      </c>
      <c r="F786" s="239">
        <v>590</v>
      </c>
      <c r="G786" s="239"/>
      <c r="H786" s="239">
        <v>590</v>
      </c>
      <c r="I786" s="18">
        <v>590</v>
      </c>
      <c r="J786" s="18">
        <v>590</v>
      </c>
    </row>
    <row r="787" spans="1:10" x14ac:dyDescent="0.25">
      <c r="A787" s="46"/>
      <c r="B787" s="46"/>
      <c r="C787" s="46" t="s">
        <v>279</v>
      </c>
      <c r="D787" s="50"/>
      <c r="E787" s="47" t="s">
        <v>280</v>
      </c>
      <c r="F787" s="240">
        <f>F788</f>
        <v>80</v>
      </c>
      <c r="G787" s="240"/>
      <c r="H787" s="240">
        <f>H788</f>
        <v>80</v>
      </c>
      <c r="I787" s="21">
        <f>I788</f>
        <v>80</v>
      </c>
      <c r="J787" s="21">
        <f>J788</f>
        <v>80</v>
      </c>
    </row>
    <row r="788" spans="1:10" ht="26.25" x14ac:dyDescent="0.25">
      <c r="A788" s="7"/>
      <c r="B788" s="7"/>
      <c r="C788" s="7" t="s">
        <v>281</v>
      </c>
      <c r="D788" s="7"/>
      <c r="E788" s="3" t="s">
        <v>573</v>
      </c>
      <c r="F788" s="239">
        <v>80</v>
      </c>
      <c r="G788" s="239"/>
      <c r="H788" s="239">
        <v>80</v>
      </c>
      <c r="I788" s="18">
        <v>80</v>
      </c>
      <c r="J788" s="18">
        <v>80</v>
      </c>
    </row>
    <row r="789" spans="1:10" ht="26.25" x14ac:dyDescent="0.25">
      <c r="A789" s="7"/>
      <c r="B789" s="7"/>
      <c r="C789" s="7"/>
      <c r="D789" s="7" t="s">
        <v>620</v>
      </c>
      <c r="E789" s="3" t="s">
        <v>621</v>
      </c>
      <c r="F789" s="239">
        <v>80</v>
      </c>
      <c r="G789" s="239"/>
      <c r="H789" s="239">
        <v>80</v>
      </c>
      <c r="I789" s="18">
        <v>80</v>
      </c>
      <c r="J789" s="18">
        <v>80</v>
      </c>
    </row>
    <row r="790" spans="1:10" x14ac:dyDescent="0.25">
      <c r="A790" s="101"/>
      <c r="B790" s="23">
        <v>1000</v>
      </c>
      <c r="C790" s="107"/>
      <c r="D790" s="106"/>
      <c r="E790" s="108" t="s">
        <v>683</v>
      </c>
      <c r="F790" s="250">
        <f>F791</f>
        <v>425</v>
      </c>
      <c r="G790" s="250"/>
      <c r="H790" s="250">
        <f>H791</f>
        <v>425</v>
      </c>
      <c r="I790" s="39">
        <f t="shared" ref="I790:J794" si="67">I791</f>
        <v>348.9</v>
      </c>
      <c r="J790" s="39">
        <f t="shared" si="67"/>
        <v>348.9</v>
      </c>
    </row>
    <row r="791" spans="1:10" x14ac:dyDescent="0.25">
      <c r="A791" s="106"/>
      <c r="B791" s="23">
        <v>1003</v>
      </c>
      <c r="C791" s="107"/>
      <c r="D791" s="106"/>
      <c r="E791" s="108" t="s">
        <v>687</v>
      </c>
      <c r="F791" s="250">
        <f>F792</f>
        <v>425</v>
      </c>
      <c r="G791" s="250"/>
      <c r="H791" s="250">
        <f>H792</f>
        <v>425</v>
      </c>
      <c r="I791" s="39">
        <f t="shared" si="67"/>
        <v>348.9</v>
      </c>
      <c r="J791" s="39">
        <f t="shared" si="67"/>
        <v>348.9</v>
      </c>
    </row>
    <row r="792" spans="1:10" ht="25.5" x14ac:dyDescent="0.25">
      <c r="A792" s="143"/>
      <c r="B792" s="23"/>
      <c r="C792" s="107" t="s">
        <v>6</v>
      </c>
      <c r="D792" s="106"/>
      <c r="E792" s="111" t="s">
        <v>7</v>
      </c>
      <c r="F792" s="250">
        <f>F793</f>
        <v>425</v>
      </c>
      <c r="G792" s="250"/>
      <c r="H792" s="250">
        <f>H793</f>
        <v>425</v>
      </c>
      <c r="I792" s="39">
        <f t="shared" si="67"/>
        <v>348.9</v>
      </c>
      <c r="J792" s="39">
        <f t="shared" si="67"/>
        <v>348.9</v>
      </c>
    </row>
    <row r="793" spans="1:10" ht="25.5" x14ac:dyDescent="0.25">
      <c r="A793" s="118"/>
      <c r="B793" s="119"/>
      <c r="C793" s="120" t="s">
        <v>65</v>
      </c>
      <c r="D793" s="119"/>
      <c r="E793" s="121" t="s">
        <v>66</v>
      </c>
      <c r="F793" s="251">
        <f>F794</f>
        <v>425</v>
      </c>
      <c r="G793" s="251"/>
      <c r="H793" s="251">
        <f>H794</f>
        <v>425</v>
      </c>
      <c r="I793" s="136">
        <f t="shared" si="67"/>
        <v>348.9</v>
      </c>
      <c r="J793" s="136">
        <f t="shared" si="67"/>
        <v>348.9</v>
      </c>
    </row>
    <row r="794" spans="1:10" x14ac:dyDescent="0.25">
      <c r="A794" s="43"/>
      <c r="B794" s="43"/>
      <c r="C794" s="43" t="s">
        <v>148</v>
      </c>
      <c r="D794" s="43"/>
      <c r="E794" s="44" t="s">
        <v>149</v>
      </c>
      <c r="F794" s="252">
        <f>F795</f>
        <v>425</v>
      </c>
      <c r="G794" s="252"/>
      <c r="H794" s="252">
        <f>H795</f>
        <v>425</v>
      </c>
      <c r="I794" s="45">
        <f t="shared" si="67"/>
        <v>348.9</v>
      </c>
      <c r="J794" s="45">
        <f t="shared" si="67"/>
        <v>348.9</v>
      </c>
    </row>
    <row r="795" spans="1:10" ht="26.25" x14ac:dyDescent="0.25">
      <c r="A795" s="46"/>
      <c r="B795" s="46"/>
      <c r="C795" s="46" t="s">
        <v>156</v>
      </c>
      <c r="D795" s="50"/>
      <c r="E795" s="47" t="s">
        <v>157</v>
      </c>
      <c r="F795" s="240">
        <f>F796+F799</f>
        <v>425</v>
      </c>
      <c r="G795" s="240"/>
      <c r="H795" s="240">
        <f>H796+H799</f>
        <v>425</v>
      </c>
      <c r="I795" s="21">
        <f>I796+I799</f>
        <v>348.9</v>
      </c>
      <c r="J795" s="21">
        <f>J796+J799</f>
        <v>348.9</v>
      </c>
    </row>
    <row r="796" spans="1:10" ht="51" x14ac:dyDescent="0.25">
      <c r="A796" s="143"/>
      <c r="B796" s="22"/>
      <c r="C796" s="112" t="s">
        <v>160</v>
      </c>
      <c r="D796" s="22"/>
      <c r="E796" s="1" t="s">
        <v>713</v>
      </c>
      <c r="F796" s="239">
        <f>SUM(F797:F798)</f>
        <v>379.6</v>
      </c>
      <c r="G796" s="239"/>
      <c r="H796" s="239">
        <f>SUM(H797:H798)</f>
        <v>379.6</v>
      </c>
      <c r="I796" s="18">
        <f>SUM(I797:I798)</f>
        <v>348.9</v>
      </c>
      <c r="J796" s="18">
        <f>SUM(J797:J798)</f>
        <v>348.9</v>
      </c>
    </row>
    <row r="797" spans="1:10" x14ac:dyDescent="0.25">
      <c r="A797" s="143"/>
      <c r="B797" s="22"/>
      <c r="C797" s="112"/>
      <c r="D797" s="22" t="s">
        <v>546</v>
      </c>
      <c r="E797" s="3" t="s">
        <v>547</v>
      </c>
      <c r="F797" s="239">
        <v>0</v>
      </c>
      <c r="G797" s="239"/>
      <c r="H797" s="239">
        <v>0</v>
      </c>
      <c r="I797" s="18">
        <v>22.7</v>
      </c>
      <c r="J797" s="18">
        <v>22.7</v>
      </c>
    </row>
    <row r="798" spans="1:10" ht="25.5" x14ac:dyDescent="0.25">
      <c r="A798" s="143"/>
      <c r="B798" s="22"/>
      <c r="C798" s="112"/>
      <c r="D798" s="22" t="s">
        <v>620</v>
      </c>
      <c r="E798" s="8" t="s">
        <v>621</v>
      </c>
      <c r="F798" s="239">
        <v>379.6</v>
      </c>
      <c r="G798" s="239"/>
      <c r="H798" s="239">
        <v>379.6</v>
      </c>
      <c r="I798" s="18">
        <v>326.2</v>
      </c>
      <c r="J798" s="18">
        <v>326.2</v>
      </c>
    </row>
    <row r="799" spans="1:10" ht="25.5" x14ac:dyDescent="0.25">
      <c r="A799" s="106"/>
      <c r="B799" s="22"/>
      <c r="C799" s="112" t="s">
        <v>162</v>
      </c>
      <c r="D799" s="22"/>
      <c r="E799" s="1" t="s">
        <v>163</v>
      </c>
      <c r="F799" s="239">
        <f>F800</f>
        <v>45.4</v>
      </c>
      <c r="G799" s="239"/>
      <c r="H799" s="239">
        <f>H800</f>
        <v>45.4</v>
      </c>
      <c r="I799" s="18">
        <v>0</v>
      </c>
      <c r="J799" s="18">
        <v>0</v>
      </c>
    </row>
    <row r="800" spans="1:10" ht="25.5" x14ac:dyDescent="0.25">
      <c r="A800" s="101"/>
      <c r="B800" s="22"/>
      <c r="C800" s="112"/>
      <c r="D800" s="22" t="s">
        <v>340</v>
      </c>
      <c r="E800" s="8" t="s">
        <v>341</v>
      </c>
      <c r="F800" s="239">
        <f>F801+F802</f>
        <v>45.4</v>
      </c>
      <c r="G800" s="239"/>
      <c r="H800" s="239">
        <f>H801+H802</f>
        <v>45.4</v>
      </c>
      <c r="I800" s="18">
        <v>0</v>
      </c>
      <c r="J800" s="18">
        <v>0</v>
      </c>
    </row>
    <row r="801" spans="1:16" x14ac:dyDescent="0.25">
      <c r="A801" s="101"/>
      <c r="B801" s="22"/>
      <c r="C801" s="112"/>
      <c r="D801" s="22"/>
      <c r="E801" s="1" t="s">
        <v>95</v>
      </c>
      <c r="F801" s="239">
        <v>30.3</v>
      </c>
      <c r="G801" s="239"/>
      <c r="H801" s="239">
        <v>30.3</v>
      </c>
      <c r="I801" s="18">
        <v>0</v>
      </c>
      <c r="J801" s="18">
        <v>0</v>
      </c>
    </row>
    <row r="802" spans="1:16" x14ac:dyDescent="0.25">
      <c r="A802" s="106"/>
      <c r="B802" s="22"/>
      <c r="C802" s="112"/>
      <c r="D802" s="22"/>
      <c r="E802" s="1" t="s">
        <v>96</v>
      </c>
      <c r="F802" s="239">
        <v>15.1</v>
      </c>
      <c r="G802" s="239"/>
      <c r="H802" s="239">
        <v>15.1</v>
      </c>
      <c r="I802" s="18">
        <v>0</v>
      </c>
      <c r="J802" s="18">
        <v>0</v>
      </c>
    </row>
    <row r="803" spans="1:16" x14ac:dyDescent="0.25">
      <c r="A803" s="143"/>
      <c r="B803" s="23">
        <v>1100</v>
      </c>
      <c r="C803" s="107"/>
      <c r="D803" s="106"/>
      <c r="E803" s="108" t="s">
        <v>701</v>
      </c>
      <c r="F803" s="250">
        <f t="shared" ref="F803:J806" si="68">F804</f>
        <v>66</v>
      </c>
      <c r="G803" s="250"/>
      <c r="H803" s="250">
        <f t="shared" si="68"/>
        <v>66</v>
      </c>
      <c r="I803" s="39">
        <f t="shared" si="68"/>
        <v>66</v>
      </c>
      <c r="J803" s="39">
        <f t="shared" si="68"/>
        <v>66</v>
      </c>
    </row>
    <row r="804" spans="1:16" x14ac:dyDescent="0.25">
      <c r="A804" s="143"/>
      <c r="B804" s="23" t="s">
        <v>702</v>
      </c>
      <c r="C804" s="107"/>
      <c r="D804" s="23"/>
      <c r="E804" s="111" t="s">
        <v>703</v>
      </c>
      <c r="F804" s="250">
        <f t="shared" si="68"/>
        <v>66</v>
      </c>
      <c r="G804" s="250"/>
      <c r="H804" s="250">
        <f t="shared" si="68"/>
        <v>66</v>
      </c>
      <c r="I804" s="39">
        <f t="shared" si="68"/>
        <v>66</v>
      </c>
      <c r="J804" s="39">
        <f t="shared" si="68"/>
        <v>66</v>
      </c>
    </row>
    <row r="805" spans="1:16" ht="25.5" x14ac:dyDescent="0.25">
      <c r="A805" s="143"/>
      <c r="B805" s="23"/>
      <c r="C805" s="107" t="s">
        <v>6</v>
      </c>
      <c r="D805" s="23"/>
      <c r="E805" s="111" t="s">
        <v>7</v>
      </c>
      <c r="F805" s="250">
        <f t="shared" si="68"/>
        <v>66</v>
      </c>
      <c r="G805" s="250"/>
      <c r="H805" s="250">
        <f t="shared" si="68"/>
        <v>66</v>
      </c>
      <c r="I805" s="39">
        <f t="shared" si="68"/>
        <v>66</v>
      </c>
      <c r="J805" s="39">
        <f t="shared" si="68"/>
        <v>66</v>
      </c>
    </row>
    <row r="806" spans="1:16" ht="25.5" x14ac:dyDescent="0.25">
      <c r="A806" s="118"/>
      <c r="B806" s="119"/>
      <c r="C806" s="120" t="s">
        <v>310</v>
      </c>
      <c r="D806" s="119"/>
      <c r="E806" s="121" t="s">
        <v>311</v>
      </c>
      <c r="F806" s="251">
        <f t="shared" si="68"/>
        <v>66</v>
      </c>
      <c r="G806" s="251"/>
      <c r="H806" s="251">
        <f t="shared" si="68"/>
        <v>66</v>
      </c>
      <c r="I806" s="136">
        <f t="shared" si="68"/>
        <v>66</v>
      </c>
      <c r="J806" s="136">
        <f t="shared" si="68"/>
        <v>66</v>
      </c>
    </row>
    <row r="807" spans="1:16" ht="39" x14ac:dyDescent="0.25">
      <c r="A807" s="46"/>
      <c r="B807" s="46"/>
      <c r="C807" s="46" t="s">
        <v>312</v>
      </c>
      <c r="D807" s="46"/>
      <c r="E807" s="47" t="s">
        <v>313</v>
      </c>
      <c r="F807" s="240">
        <f t="shared" ref="F807:J808" si="69">F808</f>
        <v>66</v>
      </c>
      <c r="G807" s="240"/>
      <c r="H807" s="240">
        <f t="shared" si="69"/>
        <v>66</v>
      </c>
      <c r="I807" s="21">
        <f t="shared" si="69"/>
        <v>66</v>
      </c>
      <c r="J807" s="21">
        <f t="shared" si="69"/>
        <v>66</v>
      </c>
    </row>
    <row r="808" spans="1:16" ht="53.25" customHeight="1" x14ac:dyDescent="0.25">
      <c r="A808" s="102"/>
      <c r="B808" s="102"/>
      <c r="C808" s="7" t="s">
        <v>314</v>
      </c>
      <c r="D808" s="7"/>
      <c r="E808" s="3" t="s">
        <v>315</v>
      </c>
      <c r="F808" s="239">
        <f>F809</f>
        <v>66</v>
      </c>
      <c r="G808" s="239"/>
      <c r="H808" s="239">
        <f>H809</f>
        <v>66</v>
      </c>
      <c r="I808" s="18">
        <f t="shared" si="69"/>
        <v>66</v>
      </c>
      <c r="J808" s="18">
        <f t="shared" si="69"/>
        <v>66</v>
      </c>
    </row>
    <row r="809" spans="1:16" ht="26.25" x14ac:dyDescent="0.25">
      <c r="A809" s="102"/>
      <c r="B809" s="102"/>
      <c r="C809" s="7"/>
      <c r="D809" s="7" t="s">
        <v>620</v>
      </c>
      <c r="E809" s="3" t="s">
        <v>621</v>
      </c>
      <c r="F809" s="239">
        <v>66</v>
      </c>
      <c r="G809" s="239"/>
      <c r="H809" s="239">
        <v>66</v>
      </c>
      <c r="I809" s="18">
        <v>66</v>
      </c>
      <c r="J809" s="18">
        <v>66</v>
      </c>
    </row>
    <row r="810" spans="1:16" x14ac:dyDescent="0.25">
      <c r="A810" s="143"/>
      <c r="B810" s="23">
        <v>1200</v>
      </c>
      <c r="C810" s="107"/>
      <c r="D810" s="106"/>
      <c r="E810" s="108" t="s">
        <v>714</v>
      </c>
      <c r="F810" s="250">
        <f>F811</f>
        <v>1368.8</v>
      </c>
      <c r="G810" s="250"/>
      <c r="H810" s="250">
        <f>H811</f>
        <v>1368.8</v>
      </c>
      <c r="I810" s="39">
        <f t="shared" ref="I810:J813" si="70">I811</f>
        <v>1368.8</v>
      </c>
      <c r="J810" s="39">
        <f t="shared" si="70"/>
        <v>1368.8</v>
      </c>
    </row>
    <row r="811" spans="1:16" x14ac:dyDescent="0.25">
      <c r="A811" s="106"/>
      <c r="B811" s="23">
        <v>1202</v>
      </c>
      <c r="C811" s="107"/>
      <c r="D811" s="106"/>
      <c r="E811" s="108" t="s">
        <v>715</v>
      </c>
      <c r="F811" s="250">
        <f>F812</f>
        <v>1368.8</v>
      </c>
      <c r="G811" s="250"/>
      <c r="H811" s="250">
        <f>H812</f>
        <v>1368.8</v>
      </c>
      <c r="I811" s="39">
        <f t="shared" si="70"/>
        <v>1368.8</v>
      </c>
      <c r="J811" s="39">
        <f t="shared" si="70"/>
        <v>1368.8</v>
      </c>
    </row>
    <row r="812" spans="1:16" ht="25.5" x14ac:dyDescent="0.25">
      <c r="A812" s="106"/>
      <c r="B812" s="23"/>
      <c r="C812" s="107" t="s">
        <v>6</v>
      </c>
      <c r="D812" s="106"/>
      <c r="E812" s="111" t="s">
        <v>7</v>
      </c>
      <c r="F812" s="250">
        <f>F813</f>
        <v>1368.8</v>
      </c>
      <c r="G812" s="250"/>
      <c r="H812" s="250">
        <f>H813</f>
        <v>1368.8</v>
      </c>
      <c r="I812" s="39">
        <f t="shared" si="70"/>
        <v>1368.8</v>
      </c>
      <c r="J812" s="39">
        <f t="shared" si="70"/>
        <v>1368.8</v>
      </c>
    </row>
    <row r="813" spans="1:16" ht="38.25" x14ac:dyDescent="0.25">
      <c r="A813" s="141"/>
      <c r="B813" s="119"/>
      <c r="C813" s="120" t="s">
        <v>255</v>
      </c>
      <c r="D813" s="119"/>
      <c r="E813" s="121" t="s">
        <v>256</v>
      </c>
      <c r="F813" s="251">
        <f>F814</f>
        <v>1368.8</v>
      </c>
      <c r="G813" s="251"/>
      <c r="H813" s="251">
        <f>H814</f>
        <v>1368.8</v>
      </c>
      <c r="I813" s="136">
        <f t="shared" si="70"/>
        <v>1368.8</v>
      </c>
      <c r="J813" s="136">
        <f t="shared" si="70"/>
        <v>1368.8</v>
      </c>
      <c r="K813" s="53"/>
      <c r="L813" s="53"/>
      <c r="M813" s="53"/>
      <c r="N813" s="53"/>
      <c r="O813" s="53"/>
      <c r="P813" s="53"/>
    </row>
    <row r="814" spans="1:16" x14ac:dyDescent="0.25">
      <c r="A814" s="43"/>
      <c r="B814" s="43"/>
      <c r="C814" s="43" t="s">
        <v>305</v>
      </c>
      <c r="D814" s="43"/>
      <c r="E814" s="44" t="s">
        <v>306</v>
      </c>
      <c r="F814" s="252">
        <f t="shared" ref="F814:J815" si="71">F815</f>
        <v>1368.8</v>
      </c>
      <c r="G814" s="252"/>
      <c r="H814" s="252">
        <f t="shared" si="71"/>
        <v>1368.8</v>
      </c>
      <c r="I814" s="45">
        <f t="shared" si="71"/>
        <v>1368.8</v>
      </c>
      <c r="J814" s="45">
        <f t="shared" si="71"/>
        <v>1368.8</v>
      </c>
    </row>
    <row r="815" spans="1:16" ht="51.75" x14ac:dyDescent="0.25">
      <c r="A815" s="46"/>
      <c r="B815" s="46"/>
      <c r="C815" s="46" t="s">
        <v>307</v>
      </c>
      <c r="D815" s="46"/>
      <c r="E815" s="47" t="s">
        <v>308</v>
      </c>
      <c r="F815" s="240">
        <f t="shared" si="71"/>
        <v>1368.8</v>
      </c>
      <c r="G815" s="240"/>
      <c r="H815" s="240">
        <f t="shared" si="71"/>
        <v>1368.8</v>
      </c>
      <c r="I815" s="21">
        <f t="shared" si="71"/>
        <v>1368.8</v>
      </c>
      <c r="J815" s="21">
        <f t="shared" si="71"/>
        <v>1368.8</v>
      </c>
    </row>
    <row r="816" spans="1:16" ht="26.25" x14ac:dyDescent="0.25">
      <c r="A816" s="102"/>
      <c r="B816" s="102"/>
      <c r="C816" s="7" t="s">
        <v>309</v>
      </c>
      <c r="D816" s="7"/>
      <c r="E816" s="3" t="s">
        <v>807</v>
      </c>
      <c r="F816" s="239">
        <f>1396.2-27.4</f>
        <v>1368.8</v>
      </c>
      <c r="G816" s="239"/>
      <c r="H816" s="239">
        <f>1396.2-27.4</f>
        <v>1368.8</v>
      </c>
      <c r="I816" s="18">
        <f>1452-83.2</f>
        <v>1368.8</v>
      </c>
      <c r="J816" s="18">
        <f>1510.1-141.3</f>
        <v>1368.8</v>
      </c>
    </row>
    <row r="817" spans="1:10" ht="26.25" x14ac:dyDescent="0.25">
      <c r="A817" s="102"/>
      <c r="B817" s="102"/>
      <c r="C817" s="7"/>
      <c r="D817" s="7" t="s">
        <v>620</v>
      </c>
      <c r="E817" s="3" t="s">
        <v>621</v>
      </c>
      <c r="F817" s="239">
        <f>1396.2-27.4</f>
        <v>1368.8</v>
      </c>
      <c r="G817" s="239"/>
      <c r="H817" s="239">
        <f>1396.2-27.4</f>
        <v>1368.8</v>
      </c>
      <c r="I817" s="18">
        <f>1452-83.2</f>
        <v>1368.8</v>
      </c>
      <c r="J817" s="18">
        <f>1510.1-141.3</f>
        <v>1368.8</v>
      </c>
    </row>
    <row r="818" spans="1:10" x14ac:dyDescent="0.25">
      <c r="A818" s="104">
        <v>636</v>
      </c>
      <c r="B818" s="139"/>
      <c r="C818" s="140"/>
      <c r="D818" s="104"/>
      <c r="E818" s="105" t="s">
        <v>716</v>
      </c>
      <c r="F818" s="266">
        <f t="shared" ref="F818:H820" si="72">F819</f>
        <v>2818.8</v>
      </c>
      <c r="G818" s="266">
        <f t="shared" si="72"/>
        <v>39.9</v>
      </c>
      <c r="H818" s="266">
        <f t="shared" si="72"/>
        <v>2858.7</v>
      </c>
      <c r="I818" s="90">
        <f t="shared" ref="I818:J820" si="73">I819</f>
        <v>2857</v>
      </c>
      <c r="J818" s="90">
        <f t="shared" si="73"/>
        <v>2857</v>
      </c>
    </row>
    <row r="819" spans="1:10" x14ac:dyDescent="0.25">
      <c r="A819" s="101"/>
      <c r="B819" s="23" t="s">
        <v>627</v>
      </c>
      <c r="C819" s="107"/>
      <c r="D819" s="106"/>
      <c r="E819" s="108" t="s">
        <v>810</v>
      </c>
      <c r="F819" s="250">
        <f t="shared" si="72"/>
        <v>2818.8</v>
      </c>
      <c r="G819" s="250">
        <f t="shared" si="72"/>
        <v>39.9</v>
      </c>
      <c r="H819" s="250">
        <f t="shared" si="72"/>
        <v>2858.7</v>
      </c>
      <c r="I819" s="39">
        <f t="shared" si="73"/>
        <v>2857</v>
      </c>
      <c r="J819" s="39">
        <f t="shared" si="73"/>
        <v>2857</v>
      </c>
    </row>
    <row r="820" spans="1:10" ht="38.25" x14ac:dyDescent="0.25">
      <c r="A820" s="101"/>
      <c r="B820" s="23" t="s">
        <v>717</v>
      </c>
      <c r="C820" s="107"/>
      <c r="D820" s="23"/>
      <c r="E820" s="111" t="s">
        <v>718</v>
      </c>
      <c r="F820" s="250">
        <f t="shared" si="72"/>
        <v>2818.8</v>
      </c>
      <c r="G820" s="250">
        <f t="shared" si="72"/>
        <v>39.9</v>
      </c>
      <c r="H820" s="250">
        <f t="shared" si="72"/>
        <v>2858.7</v>
      </c>
      <c r="I820" s="39">
        <f t="shared" si="73"/>
        <v>2857</v>
      </c>
      <c r="J820" s="39">
        <f t="shared" si="73"/>
        <v>2857</v>
      </c>
    </row>
    <row r="821" spans="1:10" x14ac:dyDescent="0.25">
      <c r="A821" s="101"/>
      <c r="B821" s="22"/>
      <c r="C821" s="107" t="s">
        <v>632</v>
      </c>
      <c r="D821" s="23"/>
      <c r="E821" s="111" t="s">
        <v>633</v>
      </c>
      <c r="F821" s="250">
        <f>F822+F830</f>
        <v>2818.8</v>
      </c>
      <c r="G821" s="250">
        <f>G822+G830</f>
        <v>39.9</v>
      </c>
      <c r="H821" s="250">
        <f>H822+H830</f>
        <v>2858.7</v>
      </c>
      <c r="I821" s="39">
        <f>I822+I830</f>
        <v>2857</v>
      </c>
      <c r="J821" s="39">
        <f>J822+J830</f>
        <v>2857</v>
      </c>
    </row>
    <row r="822" spans="1:10" s="56" customFormat="1" ht="26.25" x14ac:dyDescent="0.25">
      <c r="A822" s="103"/>
      <c r="B822" s="103"/>
      <c r="C822" s="107" t="s">
        <v>514</v>
      </c>
      <c r="D822" s="7"/>
      <c r="E822" s="109" t="s">
        <v>515</v>
      </c>
      <c r="F822" s="250">
        <f>F823+F825+F828</f>
        <v>2718.8</v>
      </c>
      <c r="G822" s="250">
        <f>G823+G825+G828</f>
        <v>39.9</v>
      </c>
      <c r="H822" s="250">
        <f>H823+H825+H828</f>
        <v>2758.7</v>
      </c>
      <c r="I822" s="39">
        <f>I823+I825</f>
        <v>2757</v>
      </c>
      <c r="J822" s="39">
        <f>J823+J825</f>
        <v>2757</v>
      </c>
    </row>
    <row r="823" spans="1:10" ht="26.25" x14ac:dyDescent="0.25">
      <c r="A823" s="102"/>
      <c r="B823" s="102"/>
      <c r="C823" s="7" t="s">
        <v>516</v>
      </c>
      <c r="D823" s="7"/>
      <c r="E823" s="3" t="s">
        <v>825</v>
      </c>
      <c r="F823" s="239">
        <v>1164</v>
      </c>
      <c r="G823" s="239"/>
      <c r="H823" s="239">
        <v>1164</v>
      </c>
      <c r="I823" s="18">
        <v>1164</v>
      </c>
      <c r="J823" s="18">
        <v>1164</v>
      </c>
    </row>
    <row r="824" spans="1:10" ht="51.75" x14ac:dyDescent="0.25">
      <c r="A824" s="102"/>
      <c r="B824" s="102"/>
      <c r="C824" s="7"/>
      <c r="D824" s="7" t="s">
        <v>517</v>
      </c>
      <c r="E824" s="3" t="s">
        <v>518</v>
      </c>
      <c r="F824" s="239">
        <v>1164</v>
      </c>
      <c r="G824" s="260"/>
      <c r="H824" s="260">
        <v>1164</v>
      </c>
      <c r="I824" s="66">
        <v>1164</v>
      </c>
      <c r="J824" s="66">
        <v>1164</v>
      </c>
    </row>
    <row r="825" spans="1:10" ht="26.25" x14ac:dyDescent="0.25">
      <c r="A825" s="102"/>
      <c r="B825" s="102"/>
      <c r="C825" s="7" t="s">
        <v>519</v>
      </c>
      <c r="D825" s="7"/>
      <c r="E825" s="3" t="s">
        <v>520</v>
      </c>
      <c r="F825" s="239">
        <f>F826+F827</f>
        <v>1539.8</v>
      </c>
      <c r="G825" s="260">
        <f>G826+G827</f>
        <v>39.9</v>
      </c>
      <c r="H825" s="260">
        <f>H826+H827</f>
        <v>1579.7</v>
      </c>
      <c r="I825" s="66">
        <f>I826+I827</f>
        <v>1593</v>
      </c>
      <c r="J825" s="66">
        <f>J826+J827</f>
        <v>1593</v>
      </c>
    </row>
    <row r="826" spans="1:10" ht="51.75" x14ac:dyDescent="0.25">
      <c r="A826" s="102"/>
      <c r="B826" s="102"/>
      <c r="C826" s="7"/>
      <c r="D826" s="7" t="s">
        <v>517</v>
      </c>
      <c r="E826" s="3" t="s">
        <v>518</v>
      </c>
      <c r="F826" s="239">
        <v>1490.5</v>
      </c>
      <c r="G826" s="260">
        <v>39.9</v>
      </c>
      <c r="H826" s="260">
        <f>SUM(F826:G826)</f>
        <v>1530.4</v>
      </c>
      <c r="I826" s="66">
        <f>1490.5+53.2</f>
        <v>1543.7</v>
      </c>
      <c r="J826" s="66">
        <f>1490.5+53.2</f>
        <v>1543.7</v>
      </c>
    </row>
    <row r="827" spans="1:10" ht="26.25" x14ac:dyDescent="0.25">
      <c r="A827" s="102"/>
      <c r="B827" s="102"/>
      <c r="C827" s="7"/>
      <c r="D827" s="7" t="s">
        <v>340</v>
      </c>
      <c r="E827" s="3" t="s">
        <v>341</v>
      </c>
      <c r="F827" s="239">
        <f>63-13.7</f>
        <v>49.3</v>
      </c>
      <c r="G827" s="239"/>
      <c r="H827" s="239">
        <f>63-13.7</f>
        <v>49.3</v>
      </c>
      <c r="I827" s="18">
        <f>63-13.7</f>
        <v>49.3</v>
      </c>
      <c r="J827" s="18">
        <f>63-13.7</f>
        <v>49.3</v>
      </c>
    </row>
    <row r="828" spans="1:10" ht="39" x14ac:dyDescent="0.25">
      <c r="A828" s="102"/>
      <c r="B828" s="102"/>
      <c r="C828" s="7" t="s">
        <v>822</v>
      </c>
      <c r="D828" s="7"/>
      <c r="E828" s="3" t="s">
        <v>823</v>
      </c>
      <c r="F828" s="239">
        <v>15</v>
      </c>
      <c r="G828" s="239"/>
      <c r="H828" s="239">
        <v>15</v>
      </c>
      <c r="I828" s="18"/>
      <c r="J828" s="18"/>
    </row>
    <row r="829" spans="1:10" ht="26.25" x14ac:dyDescent="0.25">
      <c r="A829" s="102"/>
      <c r="B829" s="102"/>
      <c r="C829" s="7"/>
      <c r="D829" s="7" t="s">
        <v>340</v>
      </c>
      <c r="E829" s="3" t="s">
        <v>341</v>
      </c>
      <c r="F829" s="239">
        <v>15</v>
      </c>
      <c r="G829" s="239"/>
      <c r="H829" s="239">
        <v>15</v>
      </c>
      <c r="I829" s="18"/>
      <c r="J829" s="18"/>
    </row>
    <row r="830" spans="1:10" ht="38.25" x14ac:dyDescent="0.25">
      <c r="A830" s="102"/>
      <c r="B830" s="102"/>
      <c r="C830" s="107" t="s">
        <v>521</v>
      </c>
      <c r="D830" s="23"/>
      <c r="E830" s="111" t="s">
        <v>634</v>
      </c>
      <c r="F830" s="250">
        <f>F831</f>
        <v>100</v>
      </c>
      <c r="G830" s="250"/>
      <c r="H830" s="250">
        <f t="shared" ref="H830:J831" si="74">H831</f>
        <v>100</v>
      </c>
      <c r="I830" s="39">
        <f t="shared" si="74"/>
        <v>100</v>
      </c>
      <c r="J830" s="39">
        <f t="shared" si="74"/>
        <v>100</v>
      </c>
    </row>
    <row r="831" spans="1:10" ht="26.25" x14ac:dyDescent="0.25">
      <c r="A831" s="102"/>
      <c r="B831" s="102"/>
      <c r="C831" s="7" t="s">
        <v>548</v>
      </c>
      <c r="D831" s="7"/>
      <c r="E831" s="3" t="s">
        <v>549</v>
      </c>
      <c r="F831" s="239">
        <f>F832</f>
        <v>100</v>
      </c>
      <c r="G831" s="239"/>
      <c r="H831" s="239">
        <f t="shared" si="74"/>
        <v>100</v>
      </c>
      <c r="I831" s="18">
        <f t="shared" si="74"/>
        <v>100</v>
      </c>
      <c r="J831" s="18">
        <f t="shared" si="74"/>
        <v>100</v>
      </c>
    </row>
    <row r="832" spans="1:10" ht="26.25" x14ac:dyDescent="0.25">
      <c r="A832" s="102"/>
      <c r="B832" s="102"/>
      <c r="C832" s="7"/>
      <c r="D832" s="7" t="s">
        <v>340</v>
      </c>
      <c r="E832" s="3" t="s">
        <v>341</v>
      </c>
      <c r="F832" s="239">
        <v>100</v>
      </c>
      <c r="G832" s="239"/>
      <c r="H832" s="239">
        <v>100</v>
      </c>
      <c r="I832" s="18">
        <v>100</v>
      </c>
      <c r="J832" s="18">
        <v>100</v>
      </c>
    </row>
    <row r="833" spans="1:12" ht="25.5" x14ac:dyDescent="0.25">
      <c r="A833" s="104">
        <v>651</v>
      </c>
      <c r="B833" s="139"/>
      <c r="C833" s="140"/>
      <c r="D833" s="104"/>
      <c r="E833" s="105" t="s">
        <v>719</v>
      </c>
      <c r="F833" s="266">
        <f>F834</f>
        <v>32073.800000000003</v>
      </c>
      <c r="G833" s="266">
        <f>G834</f>
        <v>-372.4</v>
      </c>
      <c r="H833" s="266">
        <f>H834</f>
        <v>31701.4</v>
      </c>
      <c r="I833" s="90">
        <f>I834</f>
        <v>31097.5</v>
      </c>
      <c r="J833" s="90">
        <f>J834</f>
        <v>31097.7</v>
      </c>
    </row>
    <row r="834" spans="1:12" x14ac:dyDescent="0.25">
      <c r="A834" s="101"/>
      <c r="B834" s="23" t="s">
        <v>627</v>
      </c>
      <c r="C834" s="107"/>
      <c r="D834" s="106"/>
      <c r="E834" s="108" t="s">
        <v>810</v>
      </c>
      <c r="F834" s="250">
        <f>F835+F843+F848</f>
        <v>32073.800000000003</v>
      </c>
      <c r="G834" s="250">
        <f>G835+G843+G848</f>
        <v>-372.4</v>
      </c>
      <c r="H834" s="250">
        <f>H835+H843+H848</f>
        <v>31701.4</v>
      </c>
      <c r="I834" s="39">
        <f>I835+I843+I848</f>
        <v>31097.5</v>
      </c>
      <c r="J834" s="39">
        <f>J835+J843+J848</f>
        <v>31097.7</v>
      </c>
    </row>
    <row r="835" spans="1:12" ht="25.5" x14ac:dyDescent="0.25">
      <c r="A835" s="101"/>
      <c r="B835" s="23" t="s">
        <v>720</v>
      </c>
      <c r="C835" s="107"/>
      <c r="D835" s="106"/>
      <c r="E835" s="108" t="s">
        <v>721</v>
      </c>
      <c r="F835" s="250">
        <f>F836</f>
        <v>7979.6</v>
      </c>
      <c r="G835" s="250">
        <f>G837</f>
        <v>-372.4</v>
      </c>
      <c r="H835" s="250">
        <f>H836</f>
        <v>7607.2</v>
      </c>
      <c r="I835" s="39">
        <f>I836</f>
        <v>7483</v>
      </c>
      <c r="J835" s="39">
        <f>J836</f>
        <v>7483</v>
      </c>
    </row>
    <row r="836" spans="1:12" ht="25.5" x14ac:dyDescent="0.25">
      <c r="A836" s="101"/>
      <c r="B836" s="23"/>
      <c r="C836" s="107" t="s">
        <v>6</v>
      </c>
      <c r="D836" s="106"/>
      <c r="E836" s="108" t="s">
        <v>7</v>
      </c>
      <c r="F836" s="250">
        <f>F838</f>
        <v>7979.6</v>
      </c>
      <c r="G836" s="250"/>
      <c r="H836" s="250">
        <f>H838</f>
        <v>7607.2</v>
      </c>
      <c r="I836" s="39">
        <f>I838</f>
        <v>7483</v>
      </c>
      <c r="J836" s="39">
        <f>J838</f>
        <v>7483</v>
      </c>
    </row>
    <row r="837" spans="1:12" ht="25.5" x14ac:dyDescent="0.25">
      <c r="A837" s="141"/>
      <c r="B837" s="119"/>
      <c r="C837" s="120" t="s">
        <v>8</v>
      </c>
      <c r="D837" s="119"/>
      <c r="E837" s="121" t="s">
        <v>9</v>
      </c>
      <c r="F837" s="251">
        <f t="shared" ref="F837:H839" si="75">F838</f>
        <v>7979.6</v>
      </c>
      <c r="G837" s="251">
        <f t="shared" si="75"/>
        <v>-372.4</v>
      </c>
      <c r="H837" s="251">
        <f t="shared" si="75"/>
        <v>7607.2</v>
      </c>
      <c r="I837" s="136">
        <f t="shared" ref="I837:J839" si="76">I838</f>
        <v>7483</v>
      </c>
      <c r="J837" s="136">
        <f t="shared" si="76"/>
        <v>7483</v>
      </c>
    </row>
    <row r="838" spans="1:12" ht="39" x14ac:dyDescent="0.25">
      <c r="A838" s="43"/>
      <c r="B838" s="43"/>
      <c r="C838" s="43" t="s">
        <v>25</v>
      </c>
      <c r="D838" s="43"/>
      <c r="E838" s="49" t="s">
        <v>26</v>
      </c>
      <c r="F838" s="252">
        <f t="shared" si="75"/>
        <v>7979.6</v>
      </c>
      <c r="G838" s="252">
        <f t="shared" si="75"/>
        <v>-372.4</v>
      </c>
      <c r="H838" s="252">
        <f t="shared" si="75"/>
        <v>7607.2</v>
      </c>
      <c r="I838" s="45">
        <f t="shared" si="76"/>
        <v>7483</v>
      </c>
      <c r="J838" s="45">
        <f t="shared" si="76"/>
        <v>7483</v>
      </c>
      <c r="L838" s="57">
        <f>F617+I617+J617</f>
        <v>735.7</v>
      </c>
    </row>
    <row r="839" spans="1:12" ht="39" x14ac:dyDescent="0.25">
      <c r="A839" s="46"/>
      <c r="B839" s="46"/>
      <c r="C839" s="46" t="s">
        <v>27</v>
      </c>
      <c r="D839" s="46"/>
      <c r="E839" s="47" t="s">
        <v>28</v>
      </c>
      <c r="F839" s="240">
        <f t="shared" si="75"/>
        <v>7979.6</v>
      </c>
      <c r="G839" s="240">
        <f t="shared" si="75"/>
        <v>-372.4</v>
      </c>
      <c r="H839" s="240">
        <f t="shared" si="75"/>
        <v>7607.2</v>
      </c>
      <c r="I839" s="21">
        <f t="shared" si="76"/>
        <v>7483</v>
      </c>
      <c r="J839" s="21">
        <f t="shared" si="76"/>
        <v>7483</v>
      </c>
    </row>
    <row r="840" spans="1:12" ht="25.5" x14ac:dyDescent="0.25">
      <c r="A840" s="102"/>
      <c r="B840" s="102"/>
      <c r="C840" s="7" t="s">
        <v>31</v>
      </c>
      <c r="D840" s="7"/>
      <c r="E840" s="1" t="s">
        <v>32</v>
      </c>
      <c r="F840" s="239">
        <f>F841+F842</f>
        <v>7979.6</v>
      </c>
      <c r="G840" s="239">
        <f>G841+G842</f>
        <v>-372.4</v>
      </c>
      <c r="H840" s="239">
        <f>H841+H842</f>
        <v>7607.2</v>
      </c>
      <c r="I840" s="18">
        <f>I841+I842</f>
        <v>7483</v>
      </c>
      <c r="J840" s="18">
        <f>J841+J842</f>
        <v>7483</v>
      </c>
    </row>
    <row r="841" spans="1:12" ht="51.75" x14ac:dyDescent="0.25">
      <c r="A841" s="102"/>
      <c r="B841" s="102"/>
      <c r="C841" s="7"/>
      <c r="D841" s="7" t="s">
        <v>517</v>
      </c>
      <c r="E841" s="3" t="s">
        <v>518</v>
      </c>
      <c r="F841" s="239">
        <v>7420.3</v>
      </c>
      <c r="G841" s="239">
        <v>-354</v>
      </c>
      <c r="H841" s="239">
        <f>F841+G841</f>
        <v>7066.3</v>
      </c>
      <c r="I841" s="18">
        <f>7420.3-472</f>
        <v>6948.3</v>
      </c>
      <c r="J841" s="18">
        <f>7420.3-472</f>
        <v>6948.3</v>
      </c>
    </row>
    <row r="842" spans="1:12" ht="26.25" x14ac:dyDescent="0.25">
      <c r="A842" s="102"/>
      <c r="B842" s="102"/>
      <c r="C842" s="7"/>
      <c r="D842" s="7" t="s">
        <v>340</v>
      </c>
      <c r="E842" s="3" t="s">
        <v>341</v>
      </c>
      <c r="F842" s="239">
        <v>559.29999999999995</v>
      </c>
      <c r="G842" s="239">
        <v>-18.399999999999999</v>
      </c>
      <c r="H842" s="239">
        <f>F842+G842</f>
        <v>540.9</v>
      </c>
      <c r="I842" s="18">
        <f>559.3-24.6</f>
        <v>534.69999999999993</v>
      </c>
      <c r="J842" s="18">
        <f>559.3-24.6</f>
        <v>534.69999999999993</v>
      </c>
    </row>
    <row r="843" spans="1:12" x14ac:dyDescent="0.25">
      <c r="A843" s="102"/>
      <c r="B843" s="23" t="s">
        <v>722</v>
      </c>
      <c r="C843" s="107"/>
      <c r="D843" s="23"/>
      <c r="E843" s="111" t="s">
        <v>723</v>
      </c>
      <c r="F843" s="250">
        <f>F844</f>
        <v>484</v>
      </c>
      <c r="G843" s="250"/>
      <c r="H843" s="250">
        <f>H844</f>
        <v>484</v>
      </c>
      <c r="I843" s="39">
        <f t="shared" ref="I843:J845" si="77">I844</f>
        <v>484</v>
      </c>
      <c r="J843" s="39">
        <f t="shared" si="77"/>
        <v>484</v>
      </c>
    </row>
    <row r="844" spans="1:12" s="56" customFormat="1" x14ac:dyDescent="0.25">
      <c r="A844" s="237"/>
      <c r="B844" s="237"/>
      <c r="C844" s="88" t="s">
        <v>512</v>
      </c>
      <c r="D844" s="88"/>
      <c r="E844" s="89" t="s">
        <v>513</v>
      </c>
      <c r="F844" s="266">
        <f>F845</f>
        <v>484</v>
      </c>
      <c r="G844" s="266"/>
      <c r="H844" s="266">
        <f>H845</f>
        <v>484</v>
      </c>
      <c r="I844" s="90">
        <f t="shared" si="77"/>
        <v>484</v>
      </c>
      <c r="J844" s="90">
        <f t="shared" si="77"/>
        <v>484</v>
      </c>
    </row>
    <row r="845" spans="1:12" s="56" customFormat="1" ht="39" x14ac:dyDescent="0.25">
      <c r="A845" s="236"/>
      <c r="B845" s="236"/>
      <c r="C845" s="91" t="s">
        <v>521</v>
      </c>
      <c r="D845" s="91"/>
      <c r="E845" s="93" t="s">
        <v>522</v>
      </c>
      <c r="F845" s="267">
        <f>F846</f>
        <v>484</v>
      </c>
      <c r="G845" s="267"/>
      <c r="H845" s="267">
        <f>H846</f>
        <v>484</v>
      </c>
      <c r="I845" s="94">
        <f t="shared" si="77"/>
        <v>484</v>
      </c>
      <c r="J845" s="94">
        <f t="shared" si="77"/>
        <v>484</v>
      </c>
    </row>
    <row r="846" spans="1:12" ht="26.25" x14ac:dyDescent="0.25">
      <c r="A846" s="102"/>
      <c r="B846" s="102"/>
      <c r="C846" s="7" t="s">
        <v>544</v>
      </c>
      <c r="D846" s="7"/>
      <c r="E846" s="3" t="s">
        <v>545</v>
      </c>
      <c r="F846" s="239">
        <f>F847</f>
        <v>484</v>
      </c>
      <c r="G846" s="239"/>
      <c r="H846" s="239">
        <f>H847</f>
        <v>484</v>
      </c>
      <c r="I846" s="18">
        <f>I847</f>
        <v>484</v>
      </c>
      <c r="J846" s="18">
        <f>J847</f>
        <v>484</v>
      </c>
    </row>
    <row r="847" spans="1:12" x14ac:dyDescent="0.25">
      <c r="A847" s="102"/>
      <c r="B847" s="102"/>
      <c r="C847" s="7"/>
      <c r="D847" s="7" t="s">
        <v>525</v>
      </c>
      <c r="E847" s="3" t="s">
        <v>526</v>
      </c>
      <c r="F847" s="239">
        <v>484</v>
      </c>
      <c r="G847" s="239"/>
      <c r="H847" s="239">
        <v>484</v>
      </c>
      <c r="I847" s="18">
        <v>484</v>
      </c>
      <c r="J847" s="18">
        <v>484</v>
      </c>
    </row>
    <row r="848" spans="1:12" x14ac:dyDescent="0.25">
      <c r="A848" s="106"/>
      <c r="B848" s="23" t="s">
        <v>639</v>
      </c>
      <c r="C848" s="107"/>
      <c r="D848" s="106"/>
      <c r="E848" s="108" t="s">
        <v>640</v>
      </c>
      <c r="F848" s="271">
        <f>F849+F883</f>
        <v>23610.2</v>
      </c>
      <c r="G848" s="271">
        <f>G849+G883</f>
        <v>0</v>
      </c>
      <c r="H848" s="271">
        <f>H849+H883</f>
        <v>23610.2</v>
      </c>
      <c r="I848" s="113">
        <f>I849+I883</f>
        <v>23130.5</v>
      </c>
      <c r="J848" s="113">
        <f>J849+J883</f>
        <v>23130.7</v>
      </c>
    </row>
    <row r="849" spans="1:10" x14ac:dyDescent="0.25">
      <c r="A849" s="88"/>
      <c r="B849" s="88"/>
      <c r="C849" s="88" t="s">
        <v>512</v>
      </c>
      <c r="D849" s="88"/>
      <c r="E849" s="89" t="s">
        <v>513</v>
      </c>
      <c r="F849" s="266">
        <f>F850</f>
        <v>23610.2</v>
      </c>
      <c r="G849" s="266">
        <f>G850</f>
        <v>0</v>
      </c>
      <c r="H849" s="266">
        <f>H850</f>
        <v>23610.2</v>
      </c>
      <c r="I849" s="90">
        <f>I850</f>
        <v>23130.5</v>
      </c>
      <c r="J849" s="90">
        <f>J850</f>
        <v>23130.7</v>
      </c>
    </row>
    <row r="850" spans="1:10" ht="39" x14ac:dyDescent="0.25">
      <c r="A850" s="91"/>
      <c r="B850" s="91"/>
      <c r="C850" s="91" t="s">
        <v>521</v>
      </c>
      <c r="D850" s="91"/>
      <c r="E850" s="93" t="s">
        <v>522</v>
      </c>
      <c r="F850" s="267">
        <f>F851+F854+F856+F858</f>
        <v>23610.2</v>
      </c>
      <c r="G850" s="267">
        <f>G851+G854+G856+G858</f>
        <v>0</v>
      </c>
      <c r="H850" s="267">
        <f>H851+H854+H856+H858</f>
        <v>23610.2</v>
      </c>
      <c r="I850" s="94">
        <f>I851+I854+I856+I858</f>
        <v>23130.5</v>
      </c>
      <c r="J850" s="94">
        <f>J851+J854+J856+J858</f>
        <v>23130.7</v>
      </c>
    </row>
    <row r="851" spans="1:10" ht="26.25" x14ac:dyDescent="0.25">
      <c r="A851" s="102"/>
      <c r="B851" s="102"/>
      <c r="C851" s="7" t="s">
        <v>527</v>
      </c>
      <c r="D851" s="7"/>
      <c r="E851" s="10" t="s">
        <v>528</v>
      </c>
      <c r="F851" s="239">
        <f>F852+F853</f>
        <v>15066.1</v>
      </c>
      <c r="G851" s="239"/>
      <c r="H851" s="239">
        <f>H852+H853</f>
        <v>15066.1</v>
      </c>
      <c r="I851" s="18">
        <f>I852+I853</f>
        <v>14628</v>
      </c>
      <c r="J851" s="18">
        <f>J852+J853</f>
        <v>14628.2</v>
      </c>
    </row>
    <row r="852" spans="1:10" ht="51.75" x14ac:dyDescent="0.25">
      <c r="A852" s="102"/>
      <c r="B852" s="102"/>
      <c r="C852" s="7"/>
      <c r="D852" s="7" t="s">
        <v>517</v>
      </c>
      <c r="E852" s="3" t="s">
        <v>518</v>
      </c>
      <c r="F852" s="268">
        <v>14080.7</v>
      </c>
      <c r="G852" s="268"/>
      <c r="H852" s="268">
        <v>14080.7</v>
      </c>
      <c r="I852" s="29">
        <v>13663.6</v>
      </c>
      <c r="J852" s="29">
        <v>13663.6</v>
      </c>
    </row>
    <row r="853" spans="1:10" ht="26.25" x14ac:dyDescent="0.25">
      <c r="A853" s="102"/>
      <c r="B853" s="102"/>
      <c r="C853" s="7"/>
      <c r="D853" s="7" t="s">
        <v>340</v>
      </c>
      <c r="E853" s="3" t="s">
        <v>341</v>
      </c>
      <c r="F853" s="239">
        <v>985.4</v>
      </c>
      <c r="G853" s="239"/>
      <c r="H853" s="239">
        <v>985.4</v>
      </c>
      <c r="I853" s="18">
        <f>1064.4-100</f>
        <v>964.40000000000009</v>
      </c>
      <c r="J853" s="18">
        <f>1107-142.4</f>
        <v>964.6</v>
      </c>
    </row>
    <row r="854" spans="1:10" ht="39" x14ac:dyDescent="0.25">
      <c r="A854" s="102"/>
      <c r="B854" s="102"/>
      <c r="C854" s="7" t="s">
        <v>529</v>
      </c>
      <c r="D854" s="7"/>
      <c r="E854" s="3" t="s">
        <v>76</v>
      </c>
      <c r="F854" s="239">
        <f>F855</f>
        <v>153.6</v>
      </c>
      <c r="G854" s="239"/>
      <c r="H854" s="239">
        <f>H855</f>
        <v>153.6</v>
      </c>
      <c r="I854" s="18">
        <f>I855</f>
        <v>112</v>
      </c>
      <c r="J854" s="18">
        <f>J855</f>
        <v>112</v>
      </c>
    </row>
    <row r="855" spans="1:10" ht="51.75" x14ac:dyDescent="0.25">
      <c r="A855" s="102"/>
      <c r="B855" s="102"/>
      <c r="C855" s="7"/>
      <c r="D855" s="7" t="s">
        <v>517</v>
      </c>
      <c r="E855" s="3" t="s">
        <v>518</v>
      </c>
      <c r="F855" s="239">
        <v>153.6</v>
      </c>
      <c r="G855" s="239"/>
      <c r="H855" s="239">
        <v>153.6</v>
      </c>
      <c r="I855" s="18">
        <v>112</v>
      </c>
      <c r="J855" s="18">
        <v>112</v>
      </c>
    </row>
    <row r="856" spans="1:10" ht="25.5" x14ac:dyDescent="0.25">
      <c r="A856" s="102"/>
      <c r="B856" s="102"/>
      <c r="C856" s="7" t="s">
        <v>530</v>
      </c>
      <c r="D856" s="7"/>
      <c r="E856" s="1" t="s">
        <v>531</v>
      </c>
      <c r="F856" s="260">
        <f>F857</f>
        <v>0</v>
      </c>
      <c r="G856" s="260"/>
      <c r="H856" s="260">
        <f>H857</f>
        <v>0</v>
      </c>
      <c r="I856" s="66">
        <f>I857</f>
        <v>0</v>
      </c>
      <c r="J856" s="66">
        <f>J857</f>
        <v>0</v>
      </c>
    </row>
    <row r="857" spans="1:10" ht="51.75" x14ac:dyDescent="0.25">
      <c r="A857" s="102"/>
      <c r="B857" s="102"/>
      <c r="C857" s="7"/>
      <c r="D857" s="7" t="s">
        <v>517</v>
      </c>
      <c r="E857" s="3" t="s">
        <v>518</v>
      </c>
      <c r="F857" s="239">
        <v>0</v>
      </c>
      <c r="G857" s="239"/>
      <c r="H857" s="239">
        <v>0</v>
      </c>
      <c r="I857" s="18">
        <v>0</v>
      </c>
      <c r="J857" s="18">
        <v>0</v>
      </c>
    </row>
    <row r="858" spans="1:10" ht="51.75" x14ac:dyDescent="0.25">
      <c r="A858" s="102"/>
      <c r="B858" s="102"/>
      <c r="C858" s="7" t="s">
        <v>532</v>
      </c>
      <c r="D858" s="7"/>
      <c r="E858" s="3" t="s">
        <v>533</v>
      </c>
      <c r="F858" s="239">
        <f>F859</f>
        <v>8390.5</v>
      </c>
      <c r="G858" s="239"/>
      <c r="H858" s="239">
        <f>H859</f>
        <v>8390.5</v>
      </c>
      <c r="I858" s="18">
        <f>I859</f>
        <v>8390.5</v>
      </c>
      <c r="J858" s="18">
        <f>J859</f>
        <v>8390.5</v>
      </c>
    </row>
    <row r="859" spans="1:10" ht="51.75" x14ac:dyDescent="0.25">
      <c r="A859" s="102"/>
      <c r="B859" s="102"/>
      <c r="C859" s="7"/>
      <c r="D859" s="7" t="s">
        <v>517</v>
      </c>
      <c r="E859" s="3" t="s">
        <v>518</v>
      </c>
      <c r="F859" s="239">
        <f>8339.3+51.2</f>
        <v>8390.5</v>
      </c>
      <c r="G859" s="239"/>
      <c r="H859" s="239">
        <f>SUM(F859:G859)</f>
        <v>8390.5</v>
      </c>
      <c r="I859" s="18">
        <f>8339.3+51.2</f>
        <v>8390.5</v>
      </c>
      <c r="J859" s="18">
        <f>8339.3+51.2</f>
        <v>8390.5</v>
      </c>
    </row>
    <row r="860" spans="1:10" x14ac:dyDescent="0.25">
      <c r="A860" s="95"/>
      <c r="B860" s="95"/>
      <c r="C860" s="95"/>
      <c r="D860" s="95"/>
      <c r="E860" s="89" t="s">
        <v>554</v>
      </c>
      <c r="F860" s="269">
        <f>SUM(F833+F818+F685+F475+F8)</f>
        <v>874748.32700000005</v>
      </c>
      <c r="G860" s="269">
        <f>SUM(G833+G818+G685+G475+G8)</f>
        <v>13575.527040000001</v>
      </c>
      <c r="H860" s="269">
        <f>SUM(H833+H818+H685+H475+H8)</f>
        <v>888323.85404000012</v>
      </c>
      <c r="I860" s="232">
        <f>SUM(I833+I818+I685+I475+I8)</f>
        <v>809572.75300000014</v>
      </c>
      <c r="J860" s="232">
        <f>SUM(J833+J818+J685+J475+J8)-0.06+0.1</f>
        <v>855547.75599999994</v>
      </c>
    </row>
  </sheetData>
  <autoFilter ref="A7:S860"/>
  <mergeCells count="6">
    <mergeCell ref="P549:Q549"/>
    <mergeCell ref="R549:S549"/>
    <mergeCell ref="E3:J3"/>
    <mergeCell ref="P509:Q509"/>
    <mergeCell ref="R509:S509"/>
    <mergeCell ref="A6:J6"/>
  </mergeCells>
  <pageMargins left="1.1023622047244095" right="0.31496062992125984" top="0.74803149606299213" bottom="0.74803149606299213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opLeftCell="A4" zoomScale="70" zoomScaleNormal="70" workbookViewId="0">
      <pane xSplit="2" ySplit="8" topLeftCell="C12" activePane="bottomRight" state="frozen"/>
      <selection activeCell="A4" sqref="A4"/>
      <selection pane="topRight" activeCell="C4" sqref="C4"/>
      <selection pane="bottomLeft" activeCell="A12" sqref="A12"/>
      <selection pane="bottomRight" activeCell="D5" sqref="D5"/>
    </sheetView>
  </sheetViews>
  <sheetFormatPr defaultRowHeight="15" x14ac:dyDescent="0.25"/>
  <cols>
    <col min="2" max="2" width="36.42578125" customWidth="1"/>
    <col min="3" max="3" width="17.28515625" customWidth="1"/>
    <col min="4" max="4" width="18.42578125" customWidth="1"/>
    <col min="5" max="5" width="17.85546875" customWidth="1"/>
    <col min="6" max="6" width="12.7109375" customWidth="1"/>
    <col min="7" max="7" width="11.140625" customWidth="1"/>
    <col min="8" max="8" width="11.5703125" customWidth="1"/>
    <col min="9" max="9" width="11" customWidth="1"/>
    <col min="10" max="10" width="11.140625" customWidth="1"/>
    <col min="11" max="11" width="12.42578125" customWidth="1"/>
    <col min="258" max="258" width="26.85546875" customWidth="1"/>
    <col min="259" max="259" width="12.42578125" customWidth="1"/>
    <col min="260" max="260" width="11.85546875" customWidth="1"/>
    <col min="261" max="261" width="11.7109375" customWidth="1"/>
    <col min="262" max="262" width="12.7109375" customWidth="1"/>
    <col min="263" max="263" width="11.140625" customWidth="1"/>
    <col min="264" max="264" width="11.5703125" customWidth="1"/>
    <col min="265" max="265" width="11" customWidth="1"/>
    <col min="266" max="266" width="11.140625" customWidth="1"/>
    <col min="267" max="267" width="12.42578125" customWidth="1"/>
    <col min="514" max="514" width="26.85546875" customWidth="1"/>
    <col min="515" max="515" width="12.42578125" customWidth="1"/>
    <col min="516" max="516" width="11.85546875" customWidth="1"/>
    <col min="517" max="517" width="11.7109375" customWidth="1"/>
    <col min="518" max="518" width="12.7109375" customWidth="1"/>
    <col min="519" max="519" width="11.140625" customWidth="1"/>
    <col min="520" max="520" width="11.5703125" customWidth="1"/>
    <col min="521" max="521" width="11" customWidth="1"/>
    <col min="522" max="522" width="11.140625" customWidth="1"/>
    <col min="523" max="523" width="12.42578125" customWidth="1"/>
    <col min="770" max="770" width="26.85546875" customWidth="1"/>
    <col min="771" max="771" width="12.42578125" customWidth="1"/>
    <col min="772" max="772" width="11.85546875" customWidth="1"/>
    <col min="773" max="773" width="11.7109375" customWidth="1"/>
    <col min="774" max="774" width="12.7109375" customWidth="1"/>
    <col min="775" max="775" width="11.140625" customWidth="1"/>
    <col min="776" max="776" width="11.5703125" customWidth="1"/>
    <col min="777" max="777" width="11" customWidth="1"/>
    <col min="778" max="778" width="11.140625" customWidth="1"/>
    <col min="779" max="779" width="12.42578125" customWidth="1"/>
    <col min="1026" max="1026" width="26.85546875" customWidth="1"/>
    <col min="1027" max="1027" width="12.42578125" customWidth="1"/>
    <col min="1028" max="1028" width="11.85546875" customWidth="1"/>
    <col min="1029" max="1029" width="11.7109375" customWidth="1"/>
    <col min="1030" max="1030" width="12.7109375" customWidth="1"/>
    <col min="1031" max="1031" width="11.140625" customWidth="1"/>
    <col min="1032" max="1032" width="11.5703125" customWidth="1"/>
    <col min="1033" max="1033" width="11" customWidth="1"/>
    <col min="1034" max="1034" width="11.140625" customWidth="1"/>
    <col min="1035" max="1035" width="12.42578125" customWidth="1"/>
    <col min="1282" max="1282" width="26.85546875" customWidth="1"/>
    <col min="1283" max="1283" width="12.42578125" customWidth="1"/>
    <col min="1284" max="1284" width="11.85546875" customWidth="1"/>
    <col min="1285" max="1285" width="11.7109375" customWidth="1"/>
    <col min="1286" max="1286" width="12.7109375" customWidth="1"/>
    <col min="1287" max="1287" width="11.140625" customWidth="1"/>
    <col min="1288" max="1288" width="11.5703125" customWidth="1"/>
    <col min="1289" max="1289" width="11" customWidth="1"/>
    <col min="1290" max="1290" width="11.140625" customWidth="1"/>
    <col min="1291" max="1291" width="12.42578125" customWidth="1"/>
    <col min="1538" max="1538" width="26.85546875" customWidth="1"/>
    <col min="1539" max="1539" width="12.42578125" customWidth="1"/>
    <col min="1540" max="1540" width="11.85546875" customWidth="1"/>
    <col min="1541" max="1541" width="11.7109375" customWidth="1"/>
    <col min="1542" max="1542" width="12.7109375" customWidth="1"/>
    <col min="1543" max="1543" width="11.140625" customWidth="1"/>
    <col min="1544" max="1544" width="11.5703125" customWidth="1"/>
    <col min="1545" max="1545" width="11" customWidth="1"/>
    <col min="1546" max="1546" width="11.140625" customWidth="1"/>
    <col min="1547" max="1547" width="12.42578125" customWidth="1"/>
    <col min="1794" max="1794" width="26.85546875" customWidth="1"/>
    <col min="1795" max="1795" width="12.42578125" customWidth="1"/>
    <col min="1796" max="1796" width="11.85546875" customWidth="1"/>
    <col min="1797" max="1797" width="11.7109375" customWidth="1"/>
    <col min="1798" max="1798" width="12.7109375" customWidth="1"/>
    <col min="1799" max="1799" width="11.140625" customWidth="1"/>
    <col min="1800" max="1800" width="11.5703125" customWidth="1"/>
    <col min="1801" max="1801" width="11" customWidth="1"/>
    <col min="1802" max="1802" width="11.140625" customWidth="1"/>
    <col min="1803" max="1803" width="12.42578125" customWidth="1"/>
    <col min="2050" max="2050" width="26.85546875" customWidth="1"/>
    <col min="2051" max="2051" width="12.42578125" customWidth="1"/>
    <col min="2052" max="2052" width="11.85546875" customWidth="1"/>
    <col min="2053" max="2053" width="11.7109375" customWidth="1"/>
    <col min="2054" max="2054" width="12.7109375" customWidth="1"/>
    <col min="2055" max="2055" width="11.140625" customWidth="1"/>
    <col min="2056" max="2056" width="11.5703125" customWidth="1"/>
    <col min="2057" max="2057" width="11" customWidth="1"/>
    <col min="2058" max="2058" width="11.140625" customWidth="1"/>
    <col min="2059" max="2059" width="12.42578125" customWidth="1"/>
    <col min="2306" max="2306" width="26.85546875" customWidth="1"/>
    <col min="2307" max="2307" width="12.42578125" customWidth="1"/>
    <col min="2308" max="2308" width="11.85546875" customWidth="1"/>
    <col min="2309" max="2309" width="11.7109375" customWidth="1"/>
    <col min="2310" max="2310" width="12.7109375" customWidth="1"/>
    <col min="2311" max="2311" width="11.140625" customWidth="1"/>
    <col min="2312" max="2312" width="11.5703125" customWidth="1"/>
    <col min="2313" max="2313" width="11" customWidth="1"/>
    <col min="2314" max="2314" width="11.140625" customWidth="1"/>
    <col min="2315" max="2315" width="12.42578125" customWidth="1"/>
    <col min="2562" max="2562" width="26.85546875" customWidth="1"/>
    <col min="2563" max="2563" width="12.42578125" customWidth="1"/>
    <col min="2564" max="2564" width="11.85546875" customWidth="1"/>
    <col min="2565" max="2565" width="11.7109375" customWidth="1"/>
    <col min="2566" max="2566" width="12.7109375" customWidth="1"/>
    <col min="2567" max="2567" width="11.140625" customWidth="1"/>
    <col min="2568" max="2568" width="11.5703125" customWidth="1"/>
    <col min="2569" max="2569" width="11" customWidth="1"/>
    <col min="2570" max="2570" width="11.140625" customWidth="1"/>
    <col min="2571" max="2571" width="12.42578125" customWidth="1"/>
    <col min="2818" max="2818" width="26.85546875" customWidth="1"/>
    <col min="2819" max="2819" width="12.42578125" customWidth="1"/>
    <col min="2820" max="2820" width="11.85546875" customWidth="1"/>
    <col min="2821" max="2821" width="11.7109375" customWidth="1"/>
    <col min="2822" max="2822" width="12.7109375" customWidth="1"/>
    <col min="2823" max="2823" width="11.140625" customWidth="1"/>
    <col min="2824" max="2824" width="11.5703125" customWidth="1"/>
    <col min="2825" max="2825" width="11" customWidth="1"/>
    <col min="2826" max="2826" width="11.140625" customWidth="1"/>
    <col min="2827" max="2827" width="12.42578125" customWidth="1"/>
    <col min="3074" max="3074" width="26.85546875" customWidth="1"/>
    <col min="3075" max="3075" width="12.42578125" customWidth="1"/>
    <col min="3076" max="3076" width="11.85546875" customWidth="1"/>
    <col min="3077" max="3077" width="11.7109375" customWidth="1"/>
    <col min="3078" max="3078" width="12.7109375" customWidth="1"/>
    <col min="3079" max="3079" width="11.140625" customWidth="1"/>
    <col min="3080" max="3080" width="11.5703125" customWidth="1"/>
    <col min="3081" max="3081" width="11" customWidth="1"/>
    <col min="3082" max="3082" width="11.140625" customWidth="1"/>
    <col min="3083" max="3083" width="12.42578125" customWidth="1"/>
    <col min="3330" max="3330" width="26.85546875" customWidth="1"/>
    <col min="3331" max="3331" width="12.42578125" customWidth="1"/>
    <col min="3332" max="3332" width="11.85546875" customWidth="1"/>
    <col min="3333" max="3333" width="11.7109375" customWidth="1"/>
    <col min="3334" max="3334" width="12.7109375" customWidth="1"/>
    <col min="3335" max="3335" width="11.140625" customWidth="1"/>
    <col min="3336" max="3336" width="11.5703125" customWidth="1"/>
    <col min="3337" max="3337" width="11" customWidth="1"/>
    <col min="3338" max="3338" width="11.140625" customWidth="1"/>
    <col min="3339" max="3339" width="12.42578125" customWidth="1"/>
    <col min="3586" max="3586" width="26.85546875" customWidth="1"/>
    <col min="3587" max="3587" width="12.42578125" customWidth="1"/>
    <col min="3588" max="3588" width="11.85546875" customWidth="1"/>
    <col min="3589" max="3589" width="11.7109375" customWidth="1"/>
    <col min="3590" max="3590" width="12.7109375" customWidth="1"/>
    <col min="3591" max="3591" width="11.140625" customWidth="1"/>
    <col min="3592" max="3592" width="11.5703125" customWidth="1"/>
    <col min="3593" max="3593" width="11" customWidth="1"/>
    <col min="3594" max="3594" width="11.140625" customWidth="1"/>
    <col min="3595" max="3595" width="12.42578125" customWidth="1"/>
    <col min="3842" max="3842" width="26.85546875" customWidth="1"/>
    <col min="3843" max="3843" width="12.42578125" customWidth="1"/>
    <col min="3844" max="3844" width="11.85546875" customWidth="1"/>
    <col min="3845" max="3845" width="11.7109375" customWidth="1"/>
    <col min="3846" max="3846" width="12.7109375" customWidth="1"/>
    <col min="3847" max="3847" width="11.140625" customWidth="1"/>
    <col min="3848" max="3848" width="11.5703125" customWidth="1"/>
    <col min="3849" max="3849" width="11" customWidth="1"/>
    <col min="3850" max="3850" width="11.140625" customWidth="1"/>
    <col min="3851" max="3851" width="12.42578125" customWidth="1"/>
    <col min="4098" max="4098" width="26.85546875" customWidth="1"/>
    <col min="4099" max="4099" width="12.42578125" customWidth="1"/>
    <col min="4100" max="4100" width="11.85546875" customWidth="1"/>
    <col min="4101" max="4101" width="11.7109375" customWidth="1"/>
    <col min="4102" max="4102" width="12.7109375" customWidth="1"/>
    <col min="4103" max="4103" width="11.140625" customWidth="1"/>
    <col min="4104" max="4104" width="11.5703125" customWidth="1"/>
    <col min="4105" max="4105" width="11" customWidth="1"/>
    <col min="4106" max="4106" width="11.140625" customWidth="1"/>
    <col min="4107" max="4107" width="12.42578125" customWidth="1"/>
    <col min="4354" max="4354" width="26.85546875" customWidth="1"/>
    <col min="4355" max="4355" width="12.42578125" customWidth="1"/>
    <col min="4356" max="4356" width="11.85546875" customWidth="1"/>
    <col min="4357" max="4357" width="11.7109375" customWidth="1"/>
    <col min="4358" max="4358" width="12.7109375" customWidth="1"/>
    <col min="4359" max="4359" width="11.140625" customWidth="1"/>
    <col min="4360" max="4360" width="11.5703125" customWidth="1"/>
    <col min="4361" max="4361" width="11" customWidth="1"/>
    <col min="4362" max="4362" width="11.140625" customWidth="1"/>
    <col min="4363" max="4363" width="12.42578125" customWidth="1"/>
    <col min="4610" max="4610" width="26.85546875" customWidth="1"/>
    <col min="4611" max="4611" width="12.42578125" customWidth="1"/>
    <col min="4612" max="4612" width="11.85546875" customWidth="1"/>
    <col min="4613" max="4613" width="11.7109375" customWidth="1"/>
    <col min="4614" max="4614" width="12.7109375" customWidth="1"/>
    <col min="4615" max="4615" width="11.140625" customWidth="1"/>
    <col min="4616" max="4616" width="11.5703125" customWidth="1"/>
    <col min="4617" max="4617" width="11" customWidth="1"/>
    <col min="4618" max="4618" width="11.140625" customWidth="1"/>
    <col min="4619" max="4619" width="12.42578125" customWidth="1"/>
    <col min="4866" max="4866" width="26.85546875" customWidth="1"/>
    <col min="4867" max="4867" width="12.42578125" customWidth="1"/>
    <col min="4868" max="4868" width="11.85546875" customWidth="1"/>
    <col min="4869" max="4869" width="11.7109375" customWidth="1"/>
    <col min="4870" max="4870" width="12.7109375" customWidth="1"/>
    <col min="4871" max="4871" width="11.140625" customWidth="1"/>
    <col min="4872" max="4872" width="11.5703125" customWidth="1"/>
    <col min="4873" max="4873" width="11" customWidth="1"/>
    <col min="4874" max="4874" width="11.140625" customWidth="1"/>
    <col min="4875" max="4875" width="12.42578125" customWidth="1"/>
    <col min="5122" max="5122" width="26.85546875" customWidth="1"/>
    <col min="5123" max="5123" width="12.42578125" customWidth="1"/>
    <col min="5124" max="5124" width="11.85546875" customWidth="1"/>
    <col min="5125" max="5125" width="11.7109375" customWidth="1"/>
    <col min="5126" max="5126" width="12.7109375" customWidth="1"/>
    <col min="5127" max="5127" width="11.140625" customWidth="1"/>
    <col min="5128" max="5128" width="11.5703125" customWidth="1"/>
    <col min="5129" max="5129" width="11" customWidth="1"/>
    <col min="5130" max="5130" width="11.140625" customWidth="1"/>
    <col min="5131" max="5131" width="12.42578125" customWidth="1"/>
    <col min="5378" max="5378" width="26.85546875" customWidth="1"/>
    <col min="5379" max="5379" width="12.42578125" customWidth="1"/>
    <col min="5380" max="5380" width="11.85546875" customWidth="1"/>
    <col min="5381" max="5381" width="11.7109375" customWidth="1"/>
    <col min="5382" max="5382" width="12.7109375" customWidth="1"/>
    <col min="5383" max="5383" width="11.140625" customWidth="1"/>
    <col min="5384" max="5384" width="11.5703125" customWidth="1"/>
    <col min="5385" max="5385" width="11" customWidth="1"/>
    <col min="5386" max="5386" width="11.140625" customWidth="1"/>
    <col min="5387" max="5387" width="12.42578125" customWidth="1"/>
    <col min="5634" max="5634" width="26.85546875" customWidth="1"/>
    <col min="5635" max="5635" width="12.42578125" customWidth="1"/>
    <col min="5636" max="5636" width="11.85546875" customWidth="1"/>
    <col min="5637" max="5637" width="11.7109375" customWidth="1"/>
    <col min="5638" max="5638" width="12.7109375" customWidth="1"/>
    <col min="5639" max="5639" width="11.140625" customWidth="1"/>
    <col min="5640" max="5640" width="11.5703125" customWidth="1"/>
    <col min="5641" max="5641" width="11" customWidth="1"/>
    <col min="5642" max="5642" width="11.140625" customWidth="1"/>
    <col min="5643" max="5643" width="12.42578125" customWidth="1"/>
    <col min="5890" max="5890" width="26.85546875" customWidth="1"/>
    <col min="5891" max="5891" width="12.42578125" customWidth="1"/>
    <col min="5892" max="5892" width="11.85546875" customWidth="1"/>
    <col min="5893" max="5893" width="11.7109375" customWidth="1"/>
    <col min="5894" max="5894" width="12.7109375" customWidth="1"/>
    <col min="5895" max="5895" width="11.140625" customWidth="1"/>
    <col min="5896" max="5896" width="11.5703125" customWidth="1"/>
    <col min="5897" max="5897" width="11" customWidth="1"/>
    <col min="5898" max="5898" width="11.140625" customWidth="1"/>
    <col min="5899" max="5899" width="12.42578125" customWidth="1"/>
    <col min="6146" max="6146" width="26.85546875" customWidth="1"/>
    <col min="6147" max="6147" width="12.42578125" customWidth="1"/>
    <col min="6148" max="6148" width="11.85546875" customWidth="1"/>
    <col min="6149" max="6149" width="11.7109375" customWidth="1"/>
    <col min="6150" max="6150" width="12.7109375" customWidth="1"/>
    <col min="6151" max="6151" width="11.140625" customWidth="1"/>
    <col min="6152" max="6152" width="11.5703125" customWidth="1"/>
    <col min="6153" max="6153" width="11" customWidth="1"/>
    <col min="6154" max="6154" width="11.140625" customWidth="1"/>
    <col min="6155" max="6155" width="12.42578125" customWidth="1"/>
    <col min="6402" max="6402" width="26.85546875" customWidth="1"/>
    <col min="6403" max="6403" width="12.42578125" customWidth="1"/>
    <col min="6404" max="6404" width="11.85546875" customWidth="1"/>
    <col min="6405" max="6405" width="11.7109375" customWidth="1"/>
    <col min="6406" max="6406" width="12.7109375" customWidth="1"/>
    <col min="6407" max="6407" width="11.140625" customWidth="1"/>
    <col min="6408" max="6408" width="11.5703125" customWidth="1"/>
    <col min="6409" max="6409" width="11" customWidth="1"/>
    <col min="6410" max="6410" width="11.140625" customWidth="1"/>
    <col min="6411" max="6411" width="12.42578125" customWidth="1"/>
    <col min="6658" max="6658" width="26.85546875" customWidth="1"/>
    <col min="6659" max="6659" width="12.42578125" customWidth="1"/>
    <col min="6660" max="6660" width="11.85546875" customWidth="1"/>
    <col min="6661" max="6661" width="11.7109375" customWidth="1"/>
    <col min="6662" max="6662" width="12.7109375" customWidth="1"/>
    <col min="6663" max="6663" width="11.140625" customWidth="1"/>
    <col min="6664" max="6664" width="11.5703125" customWidth="1"/>
    <col min="6665" max="6665" width="11" customWidth="1"/>
    <col min="6666" max="6666" width="11.140625" customWidth="1"/>
    <col min="6667" max="6667" width="12.42578125" customWidth="1"/>
    <col min="6914" max="6914" width="26.85546875" customWidth="1"/>
    <col min="6915" max="6915" width="12.42578125" customWidth="1"/>
    <col min="6916" max="6916" width="11.85546875" customWidth="1"/>
    <col min="6917" max="6917" width="11.7109375" customWidth="1"/>
    <col min="6918" max="6918" width="12.7109375" customWidth="1"/>
    <col min="6919" max="6919" width="11.140625" customWidth="1"/>
    <col min="6920" max="6920" width="11.5703125" customWidth="1"/>
    <col min="6921" max="6921" width="11" customWidth="1"/>
    <col min="6922" max="6922" width="11.140625" customWidth="1"/>
    <col min="6923" max="6923" width="12.42578125" customWidth="1"/>
    <col min="7170" max="7170" width="26.85546875" customWidth="1"/>
    <col min="7171" max="7171" width="12.42578125" customWidth="1"/>
    <col min="7172" max="7172" width="11.85546875" customWidth="1"/>
    <col min="7173" max="7173" width="11.7109375" customWidth="1"/>
    <col min="7174" max="7174" width="12.7109375" customWidth="1"/>
    <col min="7175" max="7175" width="11.140625" customWidth="1"/>
    <col min="7176" max="7176" width="11.5703125" customWidth="1"/>
    <col min="7177" max="7177" width="11" customWidth="1"/>
    <col min="7178" max="7178" width="11.140625" customWidth="1"/>
    <col min="7179" max="7179" width="12.42578125" customWidth="1"/>
    <col min="7426" max="7426" width="26.85546875" customWidth="1"/>
    <col min="7427" max="7427" width="12.42578125" customWidth="1"/>
    <col min="7428" max="7428" width="11.85546875" customWidth="1"/>
    <col min="7429" max="7429" width="11.7109375" customWidth="1"/>
    <col min="7430" max="7430" width="12.7109375" customWidth="1"/>
    <col min="7431" max="7431" width="11.140625" customWidth="1"/>
    <col min="7432" max="7432" width="11.5703125" customWidth="1"/>
    <col min="7433" max="7433" width="11" customWidth="1"/>
    <col min="7434" max="7434" width="11.140625" customWidth="1"/>
    <col min="7435" max="7435" width="12.42578125" customWidth="1"/>
    <col min="7682" max="7682" width="26.85546875" customWidth="1"/>
    <col min="7683" max="7683" width="12.42578125" customWidth="1"/>
    <col min="7684" max="7684" width="11.85546875" customWidth="1"/>
    <col min="7685" max="7685" width="11.7109375" customWidth="1"/>
    <col min="7686" max="7686" width="12.7109375" customWidth="1"/>
    <col min="7687" max="7687" width="11.140625" customWidth="1"/>
    <col min="7688" max="7688" width="11.5703125" customWidth="1"/>
    <col min="7689" max="7689" width="11" customWidth="1"/>
    <col min="7690" max="7690" width="11.140625" customWidth="1"/>
    <col min="7691" max="7691" width="12.42578125" customWidth="1"/>
    <col min="7938" max="7938" width="26.85546875" customWidth="1"/>
    <col min="7939" max="7939" width="12.42578125" customWidth="1"/>
    <col min="7940" max="7940" width="11.85546875" customWidth="1"/>
    <col min="7941" max="7941" width="11.7109375" customWidth="1"/>
    <col min="7942" max="7942" width="12.7109375" customWidth="1"/>
    <col min="7943" max="7943" width="11.140625" customWidth="1"/>
    <col min="7944" max="7944" width="11.5703125" customWidth="1"/>
    <col min="7945" max="7945" width="11" customWidth="1"/>
    <col min="7946" max="7946" width="11.140625" customWidth="1"/>
    <col min="7947" max="7947" width="12.42578125" customWidth="1"/>
    <col min="8194" max="8194" width="26.85546875" customWidth="1"/>
    <col min="8195" max="8195" width="12.42578125" customWidth="1"/>
    <col min="8196" max="8196" width="11.85546875" customWidth="1"/>
    <col min="8197" max="8197" width="11.7109375" customWidth="1"/>
    <col min="8198" max="8198" width="12.7109375" customWidth="1"/>
    <col min="8199" max="8199" width="11.140625" customWidth="1"/>
    <col min="8200" max="8200" width="11.5703125" customWidth="1"/>
    <col min="8201" max="8201" width="11" customWidth="1"/>
    <col min="8202" max="8202" width="11.140625" customWidth="1"/>
    <col min="8203" max="8203" width="12.42578125" customWidth="1"/>
    <col min="8450" max="8450" width="26.85546875" customWidth="1"/>
    <col min="8451" max="8451" width="12.42578125" customWidth="1"/>
    <col min="8452" max="8452" width="11.85546875" customWidth="1"/>
    <col min="8453" max="8453" width="11.7109375" customWidth="1"/>
    <col min="8454" max="8454" width="12.7109375" customWidth="1"/>
    <col min="8455" max="8455" width="11.140625" customWidth="1"/>
    <col min="8456" max="8456" width="11.5703125" customWidth="1"/>
    <col min="8457" max="8457" width="11" customWidth="1"/>
    <col min="8458" max="8458" width="11.140625" customWidth="1"/>
    <col min="8459" max="8459" width="12.42578125" customWidth="1"/>
    <col min="8706" max="8706" width="26.85546875" customWidth="1"/>
    <col min="8707" max="8707" width="12.42578125" customWidth="1"/>
    <col min="8708" max="8708" width="11.85546875" customWidth="1"/>
    <col min="8709" max="8709" width="11.7109375" customWidth="1"/>
    <col min="8710" max="8710" width="12.7109375" customWidth="1"/>
    <col min="8711" max="8711" width="11.140625" customWidth="1"/>
    <col min="8712" max="8712" width="11.5703125" customWidth="1"/>
    <col min="8713" max="8713" width="11" customWidth="1"/>
    <col min="8714" max="8714" width="11.140625" customWidth="1"/>
    <col min="8715" max="8715" width="12.42578125" customWidth="1"/>
    <col min="8962" max="8962" width="26.85546875" customWidth="1"/>
    <col min="8963" max="8963" width="12.42578125" customWidth="1"/>
    <col min="8964" max="8964" width="11.85546875" customWidth="1"/>
    <col min="8965" max="8965" width="11.7109375" customWidth="1"/>
    <col min="8966" max="8966" width="12.7109375" customWidth="1"/>
    <col min="8967" max="8967" width="11.140625" customWidth="1"/>
    <col min="8968" max="8968" width="11.5703125" customWidth="1"/>
    <col min="8969" max="8969" width="11" customWidth="1"/>
    <col min="8970" max="8970" width="11.140625" customWidth="1"/>
    <col min="8971" max="8971" width="12.42578125" customWidth="1"/>
    <col min="9218" max="9218" width="26.85546875" customWidth="1"/>
    <col min="9219" max="9219" width="12.42578125" customWidth="1"/>
    <col min="9220" max="9220" width="11.85546875" customWidth="1"/>
    <col min="9221" max="9221" width="11.7109375" customWidth="1"/>
    <col min="9222" max="9222" width="12.7109375" customWidth="1"/>
    <col min="9223" max="9223" width="11.140625" customWidth="1"/>
    <col min="9224" max="9224" width="11.5703125" customWidth="1"/>
    <col min="9225" max="9225" width="11" customWidth="1"/>
    <col min="9226" max="9226" width="11.140625" customWidth="1"/>
    <col min="9227" max="9227" width="12.42578125" customWidth="1"/>
    <col min="9474" max="9474" width="26.85546875" customWidth="1"/>
    <col min="9475" max="9475" width="12.42578125" customWidth="1"/>
    <col min="9476" max="9476" width="11.85546875" customWidth="1"/>
    <col min="9477" max="9477" width="11.7109375" customWidth="1"/>
    <col min="9478" max="9478" width="12.7109375" customWidth="1"/>
    <col min="9479" max="9479" width="11.140625" customWidth="1"/>
    <col min="9480" max="9480" width="11.5703125" customWidth="1"/>
    <col min="9481" max="9481" width="11" customWidth="1"/>
    <col min="9482" max="9482" width="11.140625" customWidth="1"/>
    <col min="9483" max="9483" width="12.42578125" customWidth="1"/>
    <col min="9730" max="9730" width="26.85546875" customWidth="1"/>
    <col min="9731" max="9731" width="12.42578125" customWidth="1"/>
    <col min="9732" max="9732" width="11.85546875" customWidth="1"/>
    <col min="9733" max="9733" width="11.7109375" customWidth="1"/>
    <col min="9734" max="9734" width="12.7109375" customWidth="1"/>
    <col min="9735" max="9735" width="11.140625" customWidth="1"/>
    <col min="9736" max="9736" width="11.5703125" customWidth="1"/>
    <col min="9737" max="9737" width="11" customWidth="1"/>
    <col min="9738" max="9738" width="11.140625" customWidth="1"/>
    <col min="9739" max="9739" width="12.42578125" customWidth="1"/>
    <col min="9986" max="9986" width="26.85546875" customWidth="1"/>
    <col min="9987" max="9987" width="12.42578125" customWidth="1"/>
    <col min="9988" max="9988" width="11.85546875" customWidth="1"/>
    <col min="9989" max="9989" width="11.7109375" customWidth="1"/>
    <col min="9990" max="9990" width="12.7109375" customWidth="1"/>
    <col min="9991" max="9991" width="11.140625" customWidth="1"/>
    <col min="9992" max="9992" width="11.5703125" customWidth="1"/>
    <col min="9993" max="9993" width="11" customWidth="1"/>
    <col min="9994" max="9994" width="11.140625" customWidth="1"/>
    <col min="9995" max="9995" width="12.42578125" customWidth="1"/>
    <col min="10242" max="10242" width="26.85546875" customWidth="1"/>
    <col min="10243" max="10243" width="12.42578125" customWidth="1"/>
    <col min="10244" max="10244" width="11.85546875" customWidth="1"/>
    <col min="10245" max="10245" width="11.7109375" customWidth="1"/>
    <col min="10246" max="10246" width="12.7109375" customWidth="1"/>
    <col min="10247" max="10247" width="11.140625" customWidth="1"/>
    <col min="10248" max="10248" width="11.5703125" customWidth="1"/>
    <col min="10249" max="10249" width="11" customWidth="1"/>
    <col min="10250" max="10250" width="11.140625" customWidth="1"/>
    <col min="10251" max="10251" width="12.42578125" customWidth="1"/>
    <col min="10498" max="10498" width="26.85546875" customWidth="1"/>
    <col min="10499" max="10499" width="12.42578125" customWidth="1"/>
    <col min="10500" max="10500" width="11.85546875" customWidth="1"/>
    <col min="10501" max="10501" width="11.7109375" customWidth="1"/>
    <col min="10502" max="10502" width="12.7109375" customWidth="1"/>
    <col min="10503" max="10503" width="11.140625" customWidth="1"/>
    <col min="10504" max="10504" width="11.5703125" customWidth="1"/>
    <col min="10505" max="10505" width="11" customWidth="1"/>
    <col min="10506" max="10506" width="11.140625" customWidth="1"/>
    <col min="10507" max="10507" width="12.42578125" customWidth="1"/>
    <col min="10754" max="10754" width="26.85546875" customWidth="1"/>
    <col min="10755" max="10755" width="12.42578125" customWidth="1"/>
    <col min="10756" max="10756" width="11.85546875" customWidth="1"/>
    <col min="10757" max="10757" width="11.7109375" customWidth="1"/>
    <col min="10758" max="10758" width="12.7109375" customWidth="1"/>
    <col min="10759" max="10759" width="11.140625" customWidth="1"/>
    <col min="10760" max="10760" width="11.5703125" customWidth="1"/>
    <col min="10761" max="10761" width="11" customWidth="1"/>
    <col min="10762" max="10762" width="11.140625" customWidth="1"/>
    <col min="10763" max="10763" width="12.42578125" customWidth="1"/>
    <col min="11010" max="11010" width="26.85546875" customWidth="1"/>
    <col min="11011" max="11011" width="12.42578125" customWidth="1"/>
    <col min="11012" max="11012" width="11.85546875" customWidth="1"/>
    <col min="11013" max="11013" width="11.7109375" customWidth="1"/>
    <col min="11014" max="11014" width="12.7109375" customWidth="1"/>
    <col min="11015" max="11015" width="11.140625" customWidth="1"/>
    <col min="11016" max="11016" width="11.5703125" customWidth="1"/>
    <col min="11017" max="11017" width="11" customWidth="1"/>
    <col min="11018" max="11018" width="11.140625" customWidth="1"/>
    <col min="11019" max="11019" width="12.42578125" customWidth="1"/>
    <col min="11266" max="11266" width="26.85546875" customWidth="1"/>
    <col min="11267" max="11267" width="12.42578125" customWidth="1"/>
    <col min="11268" max="11268" width="11.85546875" customWidth="1"/>
    <col min="11269" max="11269" width="11.7109375" customWidth="1"/>
    <col min="11270" max="11270" width="12.7109375" customWidth="1"/>
    <col min="11271" max="11271" width="11.140625" customWidth="1"/>
    <col min="11272" max="11272" width="11.5703125" customWidth="1"/>
    <col min="11273" max="11273" width="11" customWidth="1"/>
    <col min="11274" max="11274" width="11.140625" customWidth="1"/>
    <col min="11275" max="11275" width="12.42578125" customWidth="1"/>
    <col min="11522" max="11522" width="26.85546875" customWidth="1"/>
    <col min="11523" max="11523" width="12.42578125" customWidth="1"/>
    <col min="11524" max="11524" width="11.85546875" customWidth="1"/>
    <col min="11525" max="11525" width="11.7109375" customWidth="1"/>
    <col min="11526" max="11526" width="12.7109375" customWidth="1"/>
    <col min="11527" max="11527" width="11.140625" customWidth="1"/>
    <col min="11528" max="11528" width="11.5703125" customWidth="1"/>
    <col min="11529" max="11529" width="11" customWidth="1"/>
    <col min="11530" max="11530" width="11.140625" customWidth="1"/>
    <col min="11531" max="11531" width="12.42578125" customWidth="1"/>
    <col min="11778" max="11778" width="26.85546875" customWidth="1"/>
    <col min="11779" max="11779" width="12.42578125" customWidth="1"/>
    <col min="11780" max="11780" width="11.85546875" customWidth="1"/>
    <col min="11781" max="11781" width="11.7109375" customWidth="1"/>
    <col min="11782" max="11782" width="12.7109375" customWidth="1"/>
    <col min="11783" max="11783" width="11.140625" customWidth="1"/>
    <col min="11784" max="11784" width="11.5703125" customWidth="1"/>
    <col min="11785" max="11785" width="11" customWidth="1"/>
    <col min="11786" max="11786" width="11.140625" customWidth="1"/>
    <col min="11787" max="11787" width="12.42578125" customWidth="1"/>
    <col min="12034" max="12034" width="26.85546875" customWidth="1"/>
    <col min="12035" max="12035" width="12.42578125" customWidth="1"/>
    <col min="12036" max="12036" width="11.85546875" customWidth="1"/>
    <col min="12037" max="12037" width="11.7109375" customWidth="1"/>
    <col min="12038" max="12038" width="12.7109375" customWidth="1"/>
    <col min="12039" max="12039" width="11.140625" customWidth="1"/>
    <col min="12040" max="12040" width="11.5703125" customWidth="1"/>
    <col min="12041" max="12041" width="11" customWidth="1"/>
    <col min="12042" max="12042" width="11.140625" customWidth="1"/>
    <col min="12043" max="12043" width="12.42578125" customWidth="1"/>
    <col min="12290" max="12290" width="26.85546875" customWidth="1"/>
    <col min="12291" max="12291" width="12.42578125" customWidth="1"/>
    <col min="12292" max="12292" width="11.85546875" customWidth="1"/>
    <col min="12293" max="12293" width="11.7109375" customWidth="1"/>
    <col min="12294" max="12294" width="12.7109375" customWidth="1"/>
    <col min="12295" max="12295" width="11.140625" customWidth="1"/>
    <col min="12296" max="12296" width="11.5703125" customWidth="1"/>
    <col min="12297" max="12297" width="11" customWidth="1"/>
    <col min="12298" max="12298" width="11.140625" customWidth="1"/>
    <col min="12299" max="12299" width="12.42578125" customWidth="1"/>
    <col min="12546" max="12546" width="26.85546875" customWidth="1"/>
    <col min="12547" max="12547" width="12.42578125" customWidth="1"/>
    <col min="12548" max="12548" width="11.85546875" customWidth="1"/>
    <col min="12549" max="12549" width="11.7109375" customWidth="1"/>
    <col min="12550" max="12550" width="12.7109375" customWidth="1"/>
    <col min="12551" max="12551" width="11.140625" customWidth="1"/>
    <col min="12552" max="12552" width="11.5703125" customWidth="1"/>
    <col min="12553" max="12553" width="11" customWidth="1"/>
    <col min="12554" max="12554" width="11.140625" customWidth="1"/>
    <col min="12555" max="12555" width="12.42578125" customWidth="1"/>
    <col min="12802" max="12802" width="26.85546875" customWidth="1"/>
    <col min="12803" max="12803" width="12.42578125" customWidth="1"/>
    <col min="12804" max="12804" width="11.85546875" customWidth="1"/>
    <col min="12805" max="12805" width="11.7109375" customWidth="1"/>
    <col min="12806" max="12806" width="12.7109375" customWidth="1"/>
    <col min="12807" max="12807" width="11.140625" customWidth="1"/>
    <col min="12808" max="12808" width="11.5703125" customWidth="1"/>
    <col min="12809" max="12809" width="11" customWidth="1"/>
    <col min="12810" max="12810" width="11.140625" customWidth="1"/>
    <col min="12811" max="12811" width="12.42578125" customWidth="1"/>
    <col min="13058" max="13058" width="26.85546875" customWidth="1"/>
    <col min="13059" max="13059" width="12.42578125" customWidth="1"/>
    <col min="13060" max="13060" width="11.85546875" customWidth="1"/>
    <col min="13061" max="13061" width="11.7109375" customWidth="1"/>
    <col min="13062" max="13062" width="12.7109375" customWidth="1"/>
    <col min="13063" max="13063" width="11.140625" customWidth="1"/>
    <col min="13064" max="13064" width="11.5703125" customWidth="1"/>
    <col min="13065" max="13065" width="11" customWidth="1"/>
    <col min="13066" max="13066" width="11.140625" customWidth="1"/>
    <col min="13067" max="13067" width="12.42578125" customWidth="1"/>
    <col min="13314" max="13314" width="26.85546875" customWidth="1"/>
    <col min="13315" max="13315" width="12.42578125" customWidth="1"/>
    <col min="13316" max="13316" width="11.85546875" customWidth="1"/>
    <col min="13317" max="13317" width="11.7109375" customWidth="1"/>
    <col min="13318" max="13318" width="12.7109375" customWidth="1"/>
    <col min="13319" max="13319" width="11.140625" customWidth="1"/>
    <col min="13320" max="13320" width="11.5703125" customWidth="1"/>
    <col min="13321" max="13321" width="11" customWidth="1"/>
    <col min="13322" max="13322" width="11.140625" customWidth="1"/>
    <col min="13323" max="13323" width="12.42578125" customWidth="1"/>
    <col min="13570" max="13570" width="26.85546875" customWidth="1"/>
    <col min="13571" max="13571" width="12.42578125" customWidth="1"/>
    <col min="13572" max="13572" width="11.85546875" customWidth="1"/>
    <col min="13573" max="13573" width="11.7109375" customWidth="1"/>
    <col min="13574" max="13574" width="12.7109375" customWidth="1"/>
    <col min="13575" max="13575" width="11.140625" customWidth="1"/>
    <col min="13576" max="13576" width="11.5703125" customWidth="1"/>
    <col min="13577" max="13577" width="11" customWidth="1"/>
    <col min="13578" max="13578" width="11.140625" customWidth="1"/>
    <col min="13579" max="13579" width="12.42578125" customWidth="1"/>
    <col min="13826" max="13826" width="26.85546875" customWidth="1"/>
    <col min="13827" max="13827" width="12.42578125" customWidth="1"/>
    <col min="13828" max="13828" width="11.85546875" customWidth="1"/>
    <col min="13829" max="13829" width="11.7109375" customWidth="1"/>
    <col min="13830" max="13830" width="12.7109375" customWidth="1"/>
    <col min="13831" max="13831" width="11.140625" customWidth="1"/>
    <col min="13832" max="13832" width="11.5703125" customWidth="1"/>
    <col min="13833" max="13833" width="11" customWidth="1"/>
    <col min="13834" max="13834" width="11.140625" customWidth="1"/>
    <col min="13835" max="13835" width="12.42578125" customWidth="1"/>
    <col min="14082" max="14082" width="26.85546875" customWidth="1"/>
    <col min="14083" max="14083" width="12.42578125" customWidth="1"/>
    <col min="14084" max="14084" width="11.85546875" customWidth="1"/>
    <col min="14085" max="14085" width="11.7109375" customWidth="1"/>
    <col min="14086" max="14086" width="12.7109375" customWidth="1"/>
    <col min="14087" max="14087" width="11.140625" customWidth="1"/>
    <col min="14088" max="14088" width="11.5703125" customWidth="1"/>
    <col min="14089" max="14089" width="11" customWidth="1"/>
    <col min="14090" max="14090" width="11.140625" customWidth="1"/>
    <col min="14091" max="14091" width="12.42578125" customWidth="1"/>
    <col min="14338" max="14338" width="26.85546875" customWidth="1"/>
    <col min="14339" max="14339" width="12.42578125" customWidth="1"/>
    <col min="14340" max="14340" width="11.85546875" customWidth="1"/>
    <col min="14341" max="14341" width="11.7109375" customWidth="1"/>
    <col min="14342" max="14342" width="12.7109375" customWidth="1"/>
    <col min="14343" max="14343" width="11.140625" customWidth="1"/>
    <col min="14344" max="14344" width="11.5703125" customWidth="1"/>
    <col min="14345" max="14345" width="11" customWidth="1"/>
    <col min="14346" max="14346" width="11.140625" customWidth="1"/>
    <col min="14347" max="14347" width="12.42578125" customWidth="1"/>
    <col min="14594" max="14594" width="26.85546875" customWidth="1"/>
    <col min="14595" max="14595" width="12.42578125" customWidth="1"/>
    <col min="14596" max="14596" width="11.85546875" customWidth="1"/>
    <col min="14597" max="14597" width="11.7109375" customWidth="1"/>
    <col min="14598" max="14598" width="12.7109375" customWidth="1"/>
    <col min="14599" max="14599" width="11.140625" customWidth="1"/>
    <col min="14600" max="14600" width="11.5703125" customWidth="1"/>
    <col min="14601" max="14601" width="11" customWidth="1"/>
    <col min="14602" max="14602" width="11.140625" customWidth="1"/>
    <col min="14603" max="14603" width="12.42578125" customWidth="1"/>
    <col min="14850" max="14850" width="26.85546875" customWidth="1"/>
    <col min="14851" max="14851" width="12.42578125" customWidth="1"/>
    <col min="14852" max="14852" width="11.85546875" customWidth="1"/>
    <col min="14853" max="14853" width="11.7109375" customWidth="1"/>
    <col min="14854" max="14854" width="12.7109375" customWidth="1"/>
    <col min="14855" max="14855" width="11.140625" customWidth="1"/>
    <col min="14856" max="14856" width="11.5703125" customWidth="1"/>
    <col min="14857" max="14857" width="11" customWidth="1"/>
    <col min="14858" max="14858" width="11.140625" customWidth="1"/>
    <col min="14859" max="14859" width="12.42578125" customWidth="1"/>
    <col min="15106" max="15106" width="26.85546875" customWidth="1"/>
    <col min="15107" max="15107" width="12.42578125" customWidth="1"/>
    <col min="15108" max="15108" width="11.85546875" customWidth="1"/>
    <col min="15109" max="15109" width="11.7109375" customWidth="1"/>
    <col min="15110" max="15110" width="12.7109375" customWidth="1"/>
    <col min="15111" max="15111" width="11.140625" customWidth="1"/>
    <col min="15112" max="15112" width="11.5703125" customWidth="1"/>
    <col min="15113" max="15113" width="11" customWidth="1"/>
    <col min="15114" max="15114" width="11.140625" customWidth="1"/>
    <col min="15115" max="15115" width="12.42578125" customWidth="1"/>
    <col min="15362" max="15362" width="26.85546875" customWidth="1"/>
    <col min="15363" max="15363" width="12.42578125" customWidth="1"/>
    <col min="15364" max="15364" width="11.85546875" customWidth="1"/>
    <col min="15365" max="15365" width="11.7109375" customWidth="1"/>
    <col min="15366" max="15366" width="12.7109375" customWidth="1"/>
    <col min="15367" max="15367" width="11.140625" customWidth="1"/>
    <col min="15368" max="15368" width="11.5703125" customWidth="1"/>
    <col min="15369" max="15369" width="11" customWidth="1"/>
    <col min="15370" max="15370" width="11.140625" customWidth="1"/>
    <col min="15371" max="15371" width="12.42578125" customWidth="1"/>
    <col min="15618" max="15618" width="26.85546875" customWidth="1"/>
    <col min="15619" max="15619" width="12.42578125" customWidth="1"/>
    <col min="15620" max="15620" width="11.85546875" customWidth="1"/>
    <col min="15621" max="15621" width="11.7109375" customWidth="1"/>
    <col min="15622" max="15622" width="12.7109375" customWidth="1"/>
    <col min="15623" max="15623" width="11.140625" customWidth="1"/>
    <col min="15624" max="15624" width="11.5703125" customWidth="1"/>
    <col min="15625" max="15625" width="11" customWidth="1"/>
    <col min="15626" max="15626" width="11.140625" customWidth="1"/>
    <col min="15627" max="15627" width="12.42578125" customWidth="1"/>
    <col min="15874" max="15874" width="26.85546875" customWidth="1"/>
    <col min="15875" max="15875" width="12.42578125" customWidth="1"/>
    <col min="15876" max="15876" width="11.85546875" customWidth="1"/>
    <col min="15877" max="15877" width="11.7109375" customWidth="1"/>
    <col min="15878" max="15878" width="12.7109375" customWidth="1"/>
    <col min="15879" max="15879" width="11.140625" customWidth="1"/>
    <col min="15880" max="15880" width="11.5703125" customWidth="1"/>
    <col min="15881" max="15881" width="11" customWidth="1"/>
    <col min="15882" max="15882" width="11.140625" customWidth="1"/>
    <col min="15883" max="15883" width="12.42578125" customWidth="1"/>
    <col min="16130" max="16130" width="26.85546875" customWidth="1"/>
    <col min="16131" max="16131" width="12.42578125" customWidth="1"/>
    <col min="16132" max="16132" width="11.85546875" customWidth="1"/>
    <col min="16133" max="16133" width="11.7109375" customWidth="1"/>
    <col min="16134" max="16134" width="12.7109375" customWidth="1"/>
    <col min="16135" max="16135" width="11.140625" customWidth="1"/>
    <col min="16136" max="16136" width="11.5703125" customWidth="1"/>
    <col min="16137" max="16137" width="11" customWidth="1"/>
    <col min="16138" max="16138" width="11.140625" customWidth="1"/>
    <col min="16139" max="16139" width="12.42578125" customWidth="1"/>
  </cols>
  <sheetData>
    <row r="1" spans="1:11" ht="18.75" x14ac:dyDescent="0.3">
      <c r="A1" s="151"/>
      <c r="B1" s="151"/>
      <c r="C1" s="151"/>
      <c r="D1" s="296" t="s">
        <v>801</v>
      </c>
      <c r="E1" s="296"/>
      <c r="F1" s="296"/>
      <c r="G1" s="296"/>
      <c r="H1" s="296"/>
      <c r="I1" s="296"/>
      <c r="J1" s="296"/>
      <c r="K1" s="296"/>
    </row>
    <row r="2" spans="1:11" ht="18.75" x14ac:dyDescent="0.3">
      <c r="A2" s="151"/>
      <c r="B2" s="151"/>
      <c r="C2" s="151"/>
      <c r="D2" s="157"/>
      <c r="E2" s="157"/>
      <c r="F2" s="157"/>
      <c r="G2" s="157"/>
      <c r="H2" s="157"/>
      <c r="I2" s="157"/>
      <c r="J2" s="157"/>
      <c r="K2" s="148" t="s">
        <v>728</v>
      </c>
    </row>
    <row r="3" spans="1:11" ht="18.75" x14ac:dyDescent="0.3">
      <c r="A3" s="151"/>
      <c r="B3" s="151"/>
      <c r="C3" s="151"/>
      <c r="D3" s="151"/>
      <c r="E3" s="151"/>
      <c r="F3" s="151"/>
      <c r="G3" s="151"/>
      <c r="H3" s="151"/>
      <c r="I3" s="151"/>
      <c r="J3" s="151"/>
      <c r="K3" s="152" t="s">
        <v>727</v>
      </c>
    </row>
    <row r="4" spans="1:11" ht="18.75" x14ac:dyDescent="0.3">
      <c r="A4" s="151"/>
      <c r="B4" s="151"/>
      <c r="C4" s="151"/>
      <c r="D4" s="151"/>
      <c r="E4" s="151"/>
      <c r="F4" s="151"/>
      <c r="G4" s="299" t="s">
        <v>863</v>
      </c>
      <c r="H4" s="299"/>
      <c r="I4" s="299"/>
      <c r="J4" s="299"/>
      <c r="K4" s="299"/>
    </row>
    <row r="5" spans="1:11" ht="18.75" x14ac:dyDescent="0.3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2"/>
    </row>
    <row r="6" spans="1:11" ht="18.75" x14ac:dyDescent="0.3">
      <c r="A6" s="297" t="s">
        <v>730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</row>
    <row r="7" spans="1:11" ht="17.45" x14ac:dyDescent="0.3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</row>
    <row r="8" spans="1:11" x14ac:dyDescent="0.25">
      <c r="A8" s="298" t="s">
        <v>731</v>
      </c>
      <c r="B8" s="298" t="s">
        <v>732</v>
      </c>
      <c r="C8" s="295" t="s">
        <v>738</v>
      </c>
      <c r="D8" s="295"/>
      <c r="E8" s="295"/>
      <c r="F8" s="295"/>
      <c r="G8" s="295"/>
      <c r="H8" s="295"/>
      <c r="I8" s="295"/>
      <c r="J8" s="295"/>
      <c r="K8" s="295"/>
    </row>
    <row r="9" spans="1:11" x14ac:dyDescent="0.25">
      <c r="A9" s="298"/>
      <c r="B9" s="298"/>
      <c r="C9" s="295"/>
      <c r="D9" s="295"/>
      <c r="E9" s="295"/>
      <c r="F9" s="295"/>
      <c r="G9" s="295"/>
      <c r="H9" s="295"/>
      <c r="I9" s="295"/>
      <c r="J9" s="295"/>
      <c r="K9" s="295"/>
    </row>
    <row r="10" spans="1:11" ht="15.75" x14ac:dyDescent="0.25">
      <c r="A10" s="298"/>
      <c r="B10" s="298"/>
      <c r="C10" s="295" t="s">
        <v>3</v>
      </c>
      <c r="D10" s="295" t="s">
        <v>290</v>
      </c>
      <c r="E10" s="295"/>
      <c r="F10" s="295" t="s">
        <v>4</v>
      </c>
      <c r="G10" s="295" t="s">
        <v>290</v>
      </c>
      <c r="H10" s="295"/>
      <c r="I10" s="295" t="s">
        <v>5</v>
      </c>
      <c r="J10" s="295" t="s">
        <v>290</v>
      </c>
      <c r="K10" s="295"/>
    </row>
    <row r="11" spans="1:11" ht="47.25" x14ac:dyDescent="0.25">
      <c r="A11" s="298"/>
      <c r="B11" s="298"/>
      <c r="C11" s="295"/>
      <c r="D11" s="154" t="s">
        <v>734</v>
      </c>
      <c r="E11" s="154" t="s">
        <v>735</v>
      </c>
      <c r="F11" s="295"/>
      <c r="G11" s="154" t="s">
        <v>734</v>
      </c>
      <c r="H11" s="154" t="s">
        <v>735</v>
      </c>
      <c r="I11" s="295"/>
      <c r="J11" s="154" t="s">
        <v>734</v>
      </c>
      <c r="K11" s="154" t="s">
        <v>735</v>
      </c>
    </row>
    <row r="12" spans="1:11" ht="56.25" x14ac:dyDescent="0.25">
      <c r="A12" s="158">
        <v>1</v>
      </c>
      <c r="B12" s="155" t="s">
        <v>363</v>
      </c>
      <c r="C12" s="281">
        <f>D12+E12</f>
        <v>1428</v>
      </c>
      <c r="D12" s="282"/>
      <c r="E12" s="281">
        <v>1428</v>
      </c>
      <c r="F12" s="283"/>
      <c r="G12" s="284"/>
      <c r="H12" s="283"/>
      <c r="I12" s="285"/>
      <c r="J12" s="285"/>
      <c r="K12" s="285"/>
    </row>
    <row r="13" spans="1:11" ht="94.9" customHeight="1" x14ac:dyDescent="0.25">
      <c r="A13" s="158">
        <v>2</v>
      </c>
      <c r="B13" s="155" t="s">
        <v>736</v>
      </c>
      <c r="C13" s="281">
        <f>D13+E13</f>
        <v>270.3</v>
      </c>
      <c r="D13" s="282"/>
      <c r="E13" s="286">
        <v>270.3</v>
      </c>
      <c r="F13" s="283"/>
      <c r="G13" s="284"/>
      <c r="H13" s="287"/>
      <c r="I13" s="285"/>
      <c r="J13" s="285"/>
      <c r="K13" s="285"/>
    </row>
    <row r="14" spans="1:11" ht="93.75" x14ac:dyDescent="0.25">
      <c r="A14" s="158">
        <v>3</v>
      </c>
      <c r="B14" s="155" t="s">
        <v>117</v>
      </c>
      <c r="C14" s="281">
        <f>D14+E14</f>
        <v>75789.740000000005</v>
      </c>
      <c r="D14" s="282">
        <v>58338.9</v>
      </c>
      <c r="E14" s="281">
        <v>17450.84</v>
      </c>
      <c r="F14" s="283">
        <f>G14+H14</f>
        <v>10359.5</v>
      </c>
      <c r="G14" s="284">
        <v>10359.5</v>
      </c>
      <c r="H14" s="283"/>
      <c r="I14" s="285"/>
      <c r="J14" s="285"/>
      <c r="K14" s="285"/>
    </row>
    <row r="15" spans="1:11" ht="75" x14ac:dyDescent="0.25">
      <c r="A15" s="158">
        <v>4</v>
      </c>
      <c r="B15" s="155" t="s">
        <v>121</v>
      </c>
      <c r="C15" s="282"/>
      <c r="D15" s="282"/>
      <c r="E15" s="282"/>
      <c r="F15" s="285"/>
      <c r="G15" s="285"/>
      <c r="H15" s="285"/>
      <c r="I15" s="285">
        <f>SUM(J15:K15)</f>
        <v>54760</v>
      </c>
      <c r="J15" s="285">
        <v>49646</v>
      </c>
      <c r="K15" s="285">
        <v>5114</v>
      </c>
    </row>
    <row r="16" spans="1:11" ht="300" x14ac:dyDescent="0.25">
      <c r="A16" s="158">
        <v>5</v>
      </c>
      <c r="B16" s="155" t="s">
        <v>236</v>
      </c>
      <c r="C16" s="282">
        <f>D16</f>
        <v>2760.9</v>
      </c>
      <c r="D16" s="282">
        <v>2760.9</v>
      </c>
      <c r="E16" s="282"/>
      <c r="F16" s="285">
        <f>G16</f>
        <v>2760.9</v>
      </c>
      <c r="G16" s="285">
        <v>2760.9</v>
      </c>
      <c r="H16" s="285"/>
      <c r="I16" s="285">
        <f>J16</f>
        <v>5521.8</v>
      </c>
      <c r="J16" s="285">
        <v>5521.8</v>
      </c>
      <c r="K16" s="285"/>
    </row>
    <row r="17" spans="1:11" ht="142.9" customHeight="1" x14ac:dyDescent="0.25">
      <c r="A17" s="158">
        <v>6</v>
      </c>
      <c r="B17" s="155" t="s">
        <v>487</v>
      </c>
      <c r="C17" s="282"/>
      <c r="D17" s="282"/>
      <c r="E17" s="282"/>
      <c r="F17" s="285"/>
      <c r="G17" s="285"/>
      <c r="H17" s="285"/>
      <c r="I17" s="285">
        <f>J17</f>
        <v>8959.7000000000007</v>
      </c>
      <c r="J17" s="285">
        <v>8959.7000000000007</v>
      </c>
      <c r="K17" s="285"/>
    </row>
    <row r="18" spans="1:11" ht="142.9" customHeight="1" x14ac:dyDescent="0.25">
      <c r="A18" s="158">
        <v>7</v>
      </c>
      <c r="B18" s="155" t="s">
        <v>846</v>
      </c>
      <c r="C18" s="282">
        <f>E18</f>
        <v>312</v>
      </c>
      <c r="D18" s="282"/>
      <c r="E18" s="282">
        <v>312</v>
      </c>
      <c r="F18" s="285"/>
      <c r="G18" s="285"/>
      <c r="H18" s="285"/>
      <c r="I18" s="285"/>
      <c r="J18" s="285"/>
      <c r="K18" s="285"/>
    </row>
    <row r="19" spans="1:11" ht="142.9" customHeight="1" x14ac:dyDescent="0.25">
      <c r="A19" s="158">
        <v>8</v>
      </c>
      <c r="B19" s="155" t="s">
        <v>847</v>
      </c>
      <c r="C19" s="282">
        <f>E19</f>
        <v>314.50943999999998</v>
      </c>
      <c r="D19" s="282"/>
      <c r="E19" s="282">
        <v>314.50943999999998</v>
      </c>
      <c r="F19" s="285"/>
      <c r="G19" s="285"/>
      <c r="H19" s="285"/>
      <c r="I19" s="285"/>
      <c r="J19" s="285"/>
      <c r="K19" s="285"/>
    </row>
    <row r="20" spans="1:11" ht="142.9" customHeight="1" x14ac:dyDescent="0.25">
      <c r="A20" s="158">
        <v>9</v>
      </c>
      <c r="B20" s="155" t="s">
        <v>410</v>
      </c>
      <c r="C20" s="282">
        <f>E20</f>
        <v>0.11971</v>
      </c>
      <c r="D20" s="282"/>
      <c r="E20" s="282">
        <v>0.11971</v>
      </c>
      <c r="F20" s="285"/>
      <c r="G20" s="285"/>
      <c r="H20" s="285"/>
      <c r="I20" s="285"/>
      <c r="J20" s="285"/>
      <c r="K20" s="285"/>
    </row>
    <row r="21" spans="1:11" ht="142.9" customHeight="1" x14ac:dyDescent="0.25">
      <c r="A21" s="158">
        <v>10</v>
      </c>
      <c r="B21" s="155" t="s">
        <v>851</v>
      </c>
      <c r="C21" s="282"/>
      <c r="D21" s="282"/>
      <c r="E21" s="282"/>
      <c r="F21" s="285">
        <f>G21+H21</f>
        <v>5000</v>
      </c>
      <c r="G21" s="285"/>
      <c r="H21" s="285">
        <v>5000</v>
      </c>
      <c r="I21" s="285"/>
      <c r="J21" s="285"/>
      <c r="K21" s="285"/>
    </row>
    <row r="22" spans="1:11" ht="18.75" x14ac:dyDescent="0.3">
      <c r="A22" s="156"/>
      <c r="B22" s="156" t="s">
        <v>737</v>
      </c>
      <c r="C22" s="277">
        <f>SUM(C12:C21)</f>
        <v>80875.569149999996</v>
      </c>
      <c r="D22" s="277">
        <f>SUM(D12:D20)</f>
        <v>61099.8</v>
      </c>
      <c r="E22" s="277">
        <f>SUM(E12:E20)</f>
        <v>19775.76915</v>
      </c>
      <c r="F22" s="159">
        <f t="shared" ref="F22:K22" si="0">SUM(F12:F21)</f>
        <v>18120.400000000001</v>
      </c>
      <c r="G22" s="159">
        <f t="shared" si="0"/>
        <v>13120.4</v>
      </c>
      <c r="H22" s="159">
        <f t="shared" si="0"/>
        <v>5000</v>
      </c>
      <c r="I22" s="159">
        <f t="shared" si="0"/>
        <v>69241.5</v>
      </c>
      <c r="J22" s="159">
        <f t="shared" si="0"/>
        <v>64127.5</v>
      </c>
      <c r="K22" s="159">
        <f t="shared" si="0"/>
        <v>5114</v>
      </c>
    </row>
  </sheetData>
  <mergeCells count="12">
    <mergeCell ref="I10:I11"/>
    <mergeCell ref="J10:K10"/>
    <mergeCell ref="D1:K1"/>
    <mergeCell ref="A6:K6"/>
    <mergeCell ref="A8:A11"/>
    <mergeCell ref="B8:B11"/>
    <mergeCell ref="C8:K9"/>
    <mergeCell ref="C10:C11"/>
    <mergeCell ref="D10:E10"/>
    <mergeCell ref="F10:F11"/>
    <mergeCell ref="G10:H10"/>
    <mergeCell ref="G4:K4"/>
  </mergeCells>
  <pageMargins left="0.51181102362204722" right="0.51181102362204722" top="1.1417322834645669" bottom="0.35433070866141736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view="pageBreakPreview" zoomScale="60" workbookViewId="0">
      <selection activeCell="H4" sqref="H4:K4"/>
    </sheetView>
  </sheetViews>
  <sheetFormatPr defaultRowHeight="15" x14ac:dyDescent="0.25"/>
  <cols>
    <col min="1" max="1" width="8.7109375" customWidth="1"/>
    <col min="2" max="2" width="53.42578125" customWidth="1"/>
    <col min="3" max="3" width="15.7109375" customWidth="1"/>
    <col min="4" max="4" width="15.85546875" customWidth="1"/>
    <col min="5" max="5" width="15.5703125" customWidth="1"/>
    <col min="6" max="6" width="17" customWidth="1"/>
    <col min="7" max="7" width="17.85546875" customWidth="1"/>
    <col min="8" max="8" width="14.5703125" customWidth="1"/>
    <col min="9" max="9" width="15.140625" customWidth="1"/>
    <col min="10" max="10" width="17.140625" customWidth="1"/>
    <col min="11" max="11" width="15.7109375" customWidth="1"/>
    <col min="12" max="12" width="13.5703125" bestFit="1" customWidth="1"/>
    <col min="257" max="257" width="8.7109375" customWidth="1"/>
    <col min="258" max="258" width="53.42578125" customWidth="1"/>
    <col min="259" max="259" width="15.7109375" customWidth="1"/>
    <col min="260" max="260" width="15.85546875" customWidth="1"/>
    <col min="261" max="261" width="15.5703125" customWidth="1"/>
    <col min="262" max="262" width="17" customWidth="1"/>
    <col min="263" max="263" width="17.85546875" customWidth="1"/>
    <col min="264" max="264" width="14.5703125" customWidth="1"/>
    <col min="265" max="265" width="15.140625" customWidth="1"/>
    <col min="266" max="266" width="17.140625" customWidth="1"/>
    <col min="267" max="267" width="15.7109375" customWidth="1"/>
    <col min="268" max="268" width="13.5703125" bestFit="1" customWidth="1"/>
    <col min="513" max="513" width="8.7109375" customWidth="1"/>
    <col min="514" max="514" width="53.42578125" customWidth="1"/>
    <col min="515" max="515" width="15.7109375" customWidth="1"/>
    <col min="516" max="516" width="15.85546875" customWidth="1"/>
    <col min="517" max="517" width="15.5703125" customWidth="1"/>
    <col min="518" max="518" width="17" customWidth="1"/>
    <col min="519" max="519" width="17.85546875" customWidth="1"/>
    <col min="520" max="520" width="14.5703125" customWidth="1"/>
    <col min="521" max="521" width="15.140625" customWidth="1"/>
    <col min="522" max="522" width="17.140625" customWidth="1"/>
    <col min="523" max="523" width="15.7109375" customWidth="1"/>
    <col min="524" max="524" width="13.5703125" bestFit="1" customWidth="1"/>
    <col min="769" max="769" width="8.7109375" customWidth="1"/>
    <col min="770" max="770" width="53.42578125" customWidth="1"/>
    <col min="771" max="771" width="15.7109375" customWidth="1"/>
    <col min="772" max="772" width="15.85546875" customWidth="1"/>
    <col min="773" max="773" width="15.5703125" customWidth="1"/>
    <col min="774" max="774" width="17" customWidth="1"/>
    <col min="775" max="775" width="17.85546875" customWidth="1"/>
    <col min="776" max="776" width="14.5703125" customWidth="1"/>
    <col min="777" max="777" width="15.140625" customWidth="1"/>
    <col min="778" max="778" width="17.140625" customWidth="1"/>
    <col min="779" max="779" width="15.7109375" customWidth="1"/>
    <col min="780" max="780" width="13.5703125" bestFit="1" customWidth="1"/>
    <col min="1025" max="1025" width="8.7109375" customWidth="1"/>
    <col min="1026" max="1026" width="53.42578125" customWidth="1"/>
    <col min="1027" max="1027" width="15.7109375" customWidth="1"/>
    <col min="1028" max="1028" width="15.85546875" customWidth="1"/>
    <col min="1029" max="1029" width="15.5703125" customWidth="1"/>
    <col min="1030" max="1030" width="17" customWidth="1"/>
    <col min="1031" max="1031" width="17.85546875" customWidth="1"/>
    <col min="1032" max="1032" width="14.5703125" customWidth="1"/>
    <col min="1033" max="1033" width="15.140625" customWidth="1"/>
    <col min="1034" max="1034" width="17.140625" customWidth="1"/>
    <col min="1035" max="1035" width="15.7109375" customWidth="1"/>
    <col min="1036" max="1036" width="13.5703125" bestFit="1" customWidth="1"/>
    <col min="1281" max="1281" width="8.7109375" customWidth="1"/>
    <col min="1282" max="1282" width="53.42578125" customWidth="1"/>
    <col min="1283" max="1283" width="15.7109375" customWidth="1"/>
    <col min="1284" max="1284" width="15.85546875" customWidth="1"/>
    <col min="1285" max="1285" width="15.5703125" customWidth="1"/>
    <col min="1286" max="1286" width="17" customWidth="1"/>
    <col min="1287" max="1287" width="17.85546875" customWidth="1"/>
    <col min="1288" max="1288" width="14.5703125" customWidth="1"/>
    <col min="1289" max="1289" width="15.140625" customWidth="1"/>
    <col min="1290" max="1290" width="17.140625" customWidth="1"/>
    <col min="1291" max="1291" width="15.7109375" customWidth="1"/>
    <col min="1292" max="1292" width="13.5703125" bestFit="1" customWidth="1"/>
    <col min="1537" max="1537" width="8.7109375" customWidth="1"/>
    <col min="1538" max="1538" width="53.42578125" customWidth="1"/>
    <col min="1539" max="1539" width="15.7109375" customWidth="1"/>
    <col min="1540" max="1540" width="15.85546875" customWidth="1"/>
    <col min="1541" max="1541" width="15.5703125" customWidth="1"/>
    <col min="1542" max="1542" width="17" customWidth="1"/>
    <col min="1543" max="1543" width="17.85546875" customWidth="1"/>
    <col min="1544" max="1544" width="14.5703125" customWidth="1"/>
    <col min="1545" max="1545" width="15.140625" customWidth="1"/>
    <col min="1546" max="1546" width="17.140625" customWidth="1"/>
    <col min="1547" max="1547" width="15.7109375" customWidth="1"/>
    <col min="1548" max="1548" width="13.5703125" bestFit="1" customWidth="1"/>
    <col min="1793" max="1793" width="8.7109375" customWidth="1"/>
    <col min="1794" max="1794" width="53.42578125" customWidth="1"/>
    <col min="1795" max="1795" width="15.7109375" customWidth="1"/>
    <col min="1796" max="1796" width="15.85546875" customWidth="1"/>
    <col min="1797" max="1797" width="15.5703125" customWidth="1"/>
    <col min="1798" max="1798" width="17" customWidth="1"/>
    <col min="1799" max="1799" width="17.85546875" customWidth="1"/>
    <col min="1800" max="1800" width="14.5703125" customWidth="1"/>
    <col min="1801" max="1801" width="15.140625" customWidth="1"/>
    <col min="1802" max="1802" width="17.140625" customWidth="1"/>
    <col min="1803" max="1803" width="15.7109375" customWidth="1"/>
    <col min="1804" max="1804" width="13.5703125" bestFit="1" customWidth="1"/>
    <col min="2049" max="2049" width="8.7109375" customWidth="1"/>
    <col min="2050" max="2050" width="53.42578125" customWidth="1"/>
    <col min="2051" max="2051" width="15.7109375" customWidth="1"/>
    <col min="2052" max="2052" width="15.85546875" customWidth="1"/>
    <col min="2053" max="2053" width="15.5703125" customWidth="1"/>
    <col min="2054" max="2054" width="17" customWidth="1"/>
    <col min="2055" max="2055" width="17.85546875" customWidth="1"/>
    <col min="2056" max="2056" width="14.5703125" customWidth="1"/>
    <col min="2057" max="2057" width="15.140625" customWidth="1"/>
    <col min="2058" max="2058" width="17.140625" customWidth="1"/>
    <col min="2059" max="2059" width="15.7109375" customWidth="1"/>
    <col min="2060" max="2060" width="13.5703125" bestFit="1" customWidth="1"/>
    <col min="2305" max="2305" width="8.7109375" customWidth="1"/>
    <col min="2306" max="2306" width="53.42578125" customWidth="1"/>
    <col min="2307" max="2307" width="15.7109375" customWidth="1"/>
    <col min="2308" max="2308" width="15.85546875" customWidth="1"/>
    <col min="2309" max="2309" width="15.5703125" customWidth="1"/>
    <col min="2310" max="2310" width="17" customWidth="1"/>
    <col min="2311" max="2311" width="17.85546875" customWidth="1"/>
    <col min="2312" max="2312" width="14.5703125" customWidth="1"/>
    <col min="2313" max="2313" width="15.140625" customWidth="1"/>
    <col min="2314" max="2314" width="17.140625" customWidth="1"/>
    <col min="2315" max="2315" width="15.7109375" customWidth="1"/>
    <col min="2316" max="2316" width="13.5703125" bestFit="1" customWidth="1"/>
    <col min="2561" max="2561" width="8.7109375" customWidth="1"/>
    <col min="2562" max="2562" width="53.42578125" customWidth="1"/>
    <col min="2563" max="2563" width="15.7109375" customWidth="1"/>
    <col min="2564" max="2564" width="15.85546875" customWidth="1"/>
    <col min="2565" max="2565" width="15.5703125" customWidth="1"/>
    <col min="2566" max="2566" width="17" customWidth="1"/>
    <col min="2567" max="2567" width="17.85546875" customWidth="1"/>
    <col min="2568" max="2568" width="14.5703125" customWidth="1"/>
    <col min="2569" max="2569" width="15.140625" customWidth="1"/>
    <col min="2570" max="2570" width="17.140625" customWidth="1"/>
    <col min="2571" max="2571" width="15.7109375" customWidth="1"/>
    <col min="2572" max="2572" width="13.5703125" bestFit="1" customWidth="1"/>
    <col min="2817" max="2817" width="8.7109375" customWidth="1"/>
    <col min="2818" max="2818" width="53.42578125" customWidth="1"/>
    <col min="2819" max="2819" width="15.7109375" customWidth="1"/>
    <col min="2820" max="2820" width="15.85546875" customWidth="1"/>
    <col min="2821" max="2821" width="15.5703125" customWidth="1"/>
    <col min="2822" max="2822" width="17" customWidth="1"/>
    <col min="2823" max="2823" width="17.85546875" customWidth="1"/>
    <col min="2824" max="2824" width="14.5703125" customWidth="1"/>
    <col min="2825" max="2825" width="15.140625" customWidth="1"/>
    <col min="2826" max="2826" width="17.140625" customWidth="1"/>
    <col min="2827" max="2827" width="15.7109375" customWidth="1"/>
    <col min="2828" max="2828" width="13.5703125" bestFit="1" customWidth="1"/>
    <col min="3073" max="3073" width="8.7109375" customWidth="1"/>
    <col min="3074" max="3074" width="53.42578125" customWidth="1"/>
    <col min="3075" max="3075" width="15.7109375" customWidth="1"/>
    <col min="3076" max="3076" width="15.85546875" customWidth="1"/>
    <col min="3077" max="3077" width="15.5703125" customWidth="1"/>
    <col min="3078" max="3078" width="17" customWidth="1"/>
    <col min="3079" max="3079" width="17.85546875" customWidth="1"/>
    <col min="3080" max="3080" width="14.5703125" customWidth="1"/>
    <col min="3081" max="3081" width="15.140625" customWidth="1"/>
    <col min="3082" max="3082" width="17.140625" customWidth="1"/>
    <col min="3083" max="3083" width="15.7109375" customWidth="1"/>
    <col min="3084" max="3084" width="13.5703125" bestFit="1" customWidth="1"/>
    <col min="3329" max="3329" width="8.7109375" customWidth="1"/>
    <col min="3330" max="3330" width="53.42578125" customWidth="1"/>
    <col min="3331" max="3331" width="15.7109375" customWidth="1"/>
    <col min="3332" max="3332" width="15.85546875" customWidth="1"/>
    <col min="3333" max="3333" width="15.5703125" customWidth="1"/>
    <col min="3334" max="3334" width="17" customWidth="1"/>
    <col min="3335" max="3335" width="17.85546875" customWidth="1"/>
    <col min="3336" max="3336" width="14.5703125" customWidth="1"/>
    <col min="3337" max="3337" width="15.140625" customWidth="1"/>
    <col min="3338" max="3338" width="17.140625" customWidth="1"/>
    <col min="3339" max="3339" width="15.7109375" customWidth="1"/>
    <col min="3340" max="3340" width="13.5703125" bestFit="1" customWidth="1"/>
    <col min="3585" max="3585" width="8.7109375" customWidth="1"/>
    <col min="3586" max="3586" width="53.42578125" customWidth="1"/>
    <col min="3587" max="3587" width="15.7109375" customWidth="1"/>
    <col min="3588" max="3588" width="15.85546875" customWidth="1"/>
    <col min="3589" max="3589" width="15.5703125" customWidth="1"/>
    <col min="3590" max="3590" width="17" customWidth="1"/>
    <col min="3591" max="3591" width="17.85546875" customWidth="1"/>
    <col min="3592" max="3592" width="14.5703125" customWidth="1"/>
    <col min="3593" max="3593" width="15.140625" customWidth="1"/>
    <col min="3594" max="3594" width="17.140625" customWidth="1"/>
    <col min="3595" max="3595" width="15.7109375" customWidth="1"/>
    <col min="3596" max="3596" width="13.5703125" bestFit="1" customWidth="1"/>
    <col min="3841" max="3841" width="8.7109375" customWidth="1"/>
    <col min="3842" max="3842" width="53.42578125" customWidth="1"/>
    <col min="3843" max="3843" width="15.7109375" customWidth="1"/>
    <col min="3844" max="3844" width="15.85546875" customWidth="1"/>
    <col min="3845" max="3845" width="15.5703125" customWidth="1"/>
    <col min="3846" max="3846" width="17" customWidth="1"/>
    <col min="3847" max="3847" width="17.85546875" customWidth="1"/>
    <col min="3848" max="3848" width="14.5703125" customWidth="1"/>
    <col min="3849" max="3849" width="15.140625" customWidth="1"/>
    <col min="3850" max="3850" width="17.140625" customWidth="1"/>
    <col min="3851" max="3851" width="15.7109375" customWidth="1"/>
    <col min="3852" max="3852" width="13.5703125" bestFit="1" customWidth="1"/>
    <col min="4097" max="4097" width="8.7109375" customWidth="1"/>
    <col min="4098" max="4098" width="53.42578125" customWidth="1"/>
    <col min="4099" max="4099" width="15.7109375" customWidth="1"/>
    <col min="4100" max="4100" width="15.85546875" customWidth="1"/>
    <col min="4101" max="4101" width="15.5703125" customWidth="1"/>
    <col min="4102" max="4102" width="17" customWidth="1"/>
    <col min="4103" max="4103" width="17.85546875" customWidth="1"/>
    <col min="4104" max="4104" width="14.5703125" customWidth="1"/>
    <col min="4105" max="4105" width="15.140625" customWidth="1"/>
    <col min="4106" max="4106" width="17.140625" customWidth="1"/>
    <col min="4107" max="4107" width="15.7109375" customWidth="1"/>
    <col min="4108" max="4108" width="13.5703125" bestFit="1" customWidth="1"/>
    <col min="4353" max="4353" width="8.7109375" customWidth="1"/>
    <col min="4354" max="4354" width="53.42578125" customWidth="1"/>
    <col min="4355" max="4355" width="15.7109375" customWidth="1"/>
    <col min="4356" max="4356" width="15.85546875" customWidth="1"/>
    <col min="4357" max="4357" width="15.5703125" customWidth="1"/>
    <col min="4358" max="4358" width="17" customWidth="1"/>
    <col min="4359" max="4359" width="17.85546875" customWidth="1"/>
    <col min="4360" max="4360" width="14.5703125" customWidth="1"/>
    <col min="4361" max="4361" width="15.140625" customWidth="1"/>
    <col min="4362" max="4362" width="17.140625" customWidth="1"/>
    <col min="4363" max="4363" width="15.7109375" customWidth="1"/>
    <col min="4364" max="4364" width="13.5703125" bestFit="1" customWidth="1"/>
    <col min="4609" max="4609" width="8.7109375" customWidth="1"/>
    <col min="4610" max="4610" width="53.42578125" customWidth="1"/>
    <col min="4611" max="4611" width="15.7109375" customWidth="1"/>
    <col min="4612" max="4612" width="15.85546875" customWidth="1"/>
    <col min="4613" max="4613" width="15.5703125" customWidth="1"/>
    <col min="4614" max="4614" width="17" customWidth="1"/>
    <col min="4615" max="4615" width="17.85546875" customWidth="1"/>
    <col min="4616" max="4616" width="14.5703125" customWidth="1"/>
    <col min="4617" max="4617" width="15.140625" customWidth="1"/>
    <col min="4618" max="4618" width="17.140625" customWidth="1"/>
    <col min="4619" max="4619" width="15.7109375" customWidth="1"/>
    <col min="4620" max="4620" width="13.5703125" bestFit="1" customWidth="1"/>
    <col min="4865" max="4865" width="8.7109375" customWidth="1"/>
    <col min="4866" max="4866" width="53.42578125" customWidth="1"/>
    <col min="4867" max="4867" width="15.7109375" customWidth="1"/>
    <col min="4868" max="4868" width="15.85546875" customWidth="1"/>
    <col min="4869" max="4869" width="15.5703125" customWidth="1"/>
    <col min="4870" max="4870" width="17" customWidth="1"/>
    <col min="4871" max="4871" width="17.85546875" customWidth="1"/>
    <col min="4872" max="4872" width="14.5703125" customWidth="1"/>
    <col min="4873" max="4873" width="15.140625" customWidth="1"/>
    <col min="4874" max="4874" width="17.140625" customWidth="1"/>
    <col min="4875" max="4875" width="15.7109375" customWidth="1"/>
    <col min="4876" max="4876" width="13.5703125" bestFit="1" customWidth="1"/>
    <col min="5121" max="5121" width="8.7109375" customWidth="1"/>
    <col min="5122" max="5122" width="53.42578125" customWidth="1"/>
    <col min="5123" max="5123" width="15.7109375" customWidth="1"/>
    <col min="5124" max="5124" width="15.85546875" customWidth="1"/>
    <col min="5125" max="5125" width="15.5703125" customWidth="1"/>
    <col min="5126" max="5126" width="17" customWidth="1"/>
    <col min="5127" max="5127" width="17.85546875" customWidth="1"/>
    <col min="5128" max="5128" width="14.5703125" customWidth="1"/>
    <col min="5129" max="5129" width="15.140625" customWidth="1"/>
    <col min="5130" max="5130" width="17.140625" customWidth="1"/>
    <col min="5131" max="5131" width="15.7109375" customWidth="1"/>
    <col min="5132" max="5132" width="13.5703125" bestFit="1" customWidth="1"/>
    <col min="5377" max="5377" width="8.7109375" customWidth="1"/>
    <col min="5378" max="5378" width="53.42578125" customWidth="1"/>
    <col min="5379" max="5379" width="15.7109375" customWidth="1"/>
    <col min="5380" max="5380" width="15.85546875" customWidth="1"/>
    <col min="5381" max="5381" width="15.5703125" customWidth="1"/>
    <col min="5382" max="5382" width="17" customWidth="1"/>
    <col min="5383" max="5383" width="17.85546875" customWidth="1"/>
    <col min="5384" max="5384" width="14.5703125" customWidth="1"/>
    <col min="5385" max="5385" width="15.140625" customWidth="1"/>
    <col min="5386" max="5386" width="17.140625" customWidth="1"/>
    <col min="5387" max="5387" width="15.7109375" customWidth="1"/>
    <col min="5388" max="5388" width="13.5703125" bestFit="1" customWidth="1"/>
    <col min="5633" max="5633" width="8.7109375" customWidth="1"/>
    <col min="5634" max="5634" width="53.42578125" customWidth="1"/>
    <col min="5635" max="5635" width="15.7109375" customWidth="1"/>
    <col min="5636" max="5636" width="15.85546875" customWidth="1"/>
    <col min="5637" max="5637" width="15.5703125" customWidth="1"/>
    <col min="5638" max="5638" width="17" customWidth="1"/>
    <col min="5639" max="5639" width="17.85546875" customWidth="1"/>
    <col min="5640" max="5640" width="14.5703125" customWidth="1"/>
    <col min="5641" max="5641" width="15.140625" customWidth="1"/>
    <col min="5642" max="5642" width="17.140625" customWidth="1"/>
    <col min="5643" max="5643" width="15.7109375" customWidth="1"/>
    <col min="5644" max="5644" width="13.5703125" bestFit="1" customWidth="1"/>
    <col min="5889" max="5889" width="8.7109375" customWidth="1"/>
    <col min="5890" max="5890" width="53.42578125" customWidth="1"/>
    <col min="5891" max="5891" width="15.7109375" customWidth="1"/>
    <col min="5892" max="5892" width="15.85546875" customWidth="1"/>
    <col min="5893" max="5893" width="15.5703125" customWidth="1"/>
    <col min="5894" max="5894" width="17" customWidth="1"/>
    <col min="5895" max="5895" width="17.85546875" customWidth="1"/>
    <col min="5896" max="5896" width="14.5703125" customWidth="1"/>
    <col min="5897" max="5897" width="15.140625" customWidth="1"/>
    <col min="5898" max="5898" width="17.140625" customWidth="1"/>
    <col min="5899" max="5899" width="15.7109375" customWidth="1"/>
    <col min="5900" max="5900" width="13.5703125" bestFit="1" customWidth="1"/>
    <col min="6145" max="6145" width="8.7109375" customWidth="1"/>
    <col min="6146" max="6146" width="53.42578125" customWidth="1"/>
    <col min="6147" max="6147" width="15.7109375" customWidth="1"/>
    <col min="6148" max="6148" width="15.85546875" customWidth="1"/>
    <col min="6149" max="6149" width="15.5703125" customWidth="1"/>
    <col min="6150" max="6150" width="17" customWidth="1"/>
    <col min="6151" max="6151" width="17.85546875" customWidth="1"/>
    <col min="6152" max="6152" width="14.5703125" customWidth="1"/>
    <col min="6153" max="6153" width="15.140625" customWidth="1"/>
    <col min="6154" max="6154" width="17.140625" customWidth="1"/>
    <col min="6155" max="6155" width="15.7109375" customWidth="1"/>
    <col min="6156" max="6156" width="13.5703125" bestFit="1" customWidth="1"/>
    <col min="6401" max="6401" width="8.7109375" customWidth="1"/>
    <col min="6402" max="6402" width="53.42578125" customWidth="1"/>
    <col min="6403" max="6403" width="15.7109375" customWidth="1"/>
    <col min="6404" max="6404" width="15.85546875" customWidth="1"/>
    <col min="6405" max="6405" width="15.5703125" customWidth="1"/>
    <col min="6406" max="6406" width="17" customWidth="1"/>
    <col min="6407" max="6407" width="17.85546875" customWidth="1"/>
    <col min="6408" max="6408" width="14.5703125" customWidth="1"/>
    <col min="6409" max="6409" width="15.140625" customWidth="1"/>
    <col min="6410" max="6410" width="17.140625" customWidth="1"/>
    <col min="6411" max="6411" width="15.7109375" customWidth="1"/>
    <col min="6412" max="6412" width="13.5703125" bestFit="1" customWidth="1"/>
    <col min="6657" max="6657" width="8.7109375" customWidth="1"/>
    <col min="6658" max="6658" width="53.42578125" customWidth="1"/>
    <col min="6659" max="6659" width="15.7109375" customWidth="1"/>
    <col min="6660" max="6660" width="15.85546875" customWidth="1"/>
    <col min="6661" max="6661" width="15.5703125" customWidth="1"/>
    <col min="6662" max="6662" width="17" customWidth="1"/>
    <col min="6663" max="6663" width="17.85546875" customWidth="1"/>
    <col min="6664" max="6664" width="14.5703125" customWidth="1"/>
    <col min="6665" max="6665" width="15.140625" customWidth="1"/>
    <col min="6666" max="6666" width="17.140625" customWidth="1"/>
    <col min="6667" max="6667" width="15.7109375" customWidth="1"/>
    <col min="6668" max="6668" width="13.5703125" bestFit="1" customWidth="1"/>
    <col min="6913" max="6913" width="8.7109375" customWidth="1"/>
    <col min="6914" max="6914" width="53.42578125" customWidth="1"/>
    <col min="6915" max="6915" width="15.7109375" customWidth="1"/>
    <col min="6916" max="6916" width="15.85546875" customWidth="1"/>
    <col min="6917" max="6917" width="15.5703125" customWidth="1"/>
    <col min="6918" max="6918" width="17" customWidth="1"/>
    <col min="6919" max="6919" width="17.85546875" customWidth="1"/>
    <col min="6920" max="6920" width="14.5703125" customWidth="1"/>
    <col min="6921" max="6921" width="15.140625" customWidth="1"/>
    <col min="6922" max="6922" width="17.140625" customWidth="1"/>
    <col min="6923" max="6923" width="15.7109375" customWidth="1"/>
    <col min="6924" max="6924" width="13.5703125" bestFit="1" customWidth="1"/>
    <col min="7169" max="7169" width="8.7109375" customWidth="1"/>
    <col min="7170" max="7170" width="53.42578125" customWidth="1"/>
    <col min="7171" max="7171" width="15.7109375" customWidth="1"/>
    <col min="7172" max="7172" width="15.85546875" customWidth="1"/>
    <col min="7173" max="7173" width="15.5703125" customWidth="1"/>
    <col min="7174" max="7174" width="17" customWidth="1"/>
    <col min="7175" max="7175" width="17.85546875" customWidth="1"/>
    <col min="7176" max="7176" width="14.5703125" customWidth="1"/>
    <col min="7177" max="7177" width="15.140625" customWidth="1"/>
    <col min="7178" max="7178" width="17.140625" customWidth="1"/>
    <col min="7179" max="7179" width="15.7109375" customWidth="1"/>
    <col min="7180" max="7180" width="13.5703125" bestFit="1" customWidth="1"/>
    <col min="7425" max="7425" width="8.7109375" customWidth="1"/>
    <col min="7426" max="7426" width="53.42578125" customWidth="1"/>
    <col min="7427" max="7427" width="15.7109375" customWidth="1"/>
    <col min="7428" max="7428" width="15.85546875" customWidth="1"/>
    <col min="7429" max="7429" width="15.5703125" customWidth="1"/>
    <col min="7430" max="7430" width="17" customWidth="1"/>
    <col min="7431" max="7431" width="17.85546875" customWidth="1"/>
    <col min="7432" max="7432" width="14.5703125" customWidth="1"/>
    <col min="7433" max="7433" width="15.140625" customWidth="1"/>
    <col min="7434" max="7434" width="17.140625" customWidth="1"/>
    <col min="7435" max="7435" width="15.7109375" customWidth="1"/>
    <col min="7436" max="7436" width="13.5703125" bestFit="1" customWidth="1"/>
    <col min="7681" max="7681" width="8.7109375" customWidth="1"/>
    <col min="7682" max="7682" width="53.42578125" customWidth="1"/>
    <col min="7683" max="7683" width="15.7109375" customWidth="1"/>
    <col min="7684" max="7684" width="15.85546875" customWidth="1"/>
    <col min="7685" max="7685" width="15.5703125" customWidth="1"/>
    <col min="7686" max="7686" width="17" customWidth="1"/>
    <col min="7687" max="7687" width="17.85546875" customWidth="1"/>
    <col min="7688" max="7688" width="14.5703125" customWidth="1"/>
    <col min="7689" max="7689" width="15.140625" customWidth="1"/>
    <col min="7690" max="7690" width="17.140625" customWidth="1"/>
    <col min="7691" max="7691" width="15.7109375" customWidth="1"/>
    <col min="7692" max="7692" width="13.5703125" bestFit="1" customWidth="1"/>
    <col min="7937" max="7937" width="8.7109375" customWidth="1"/>
    <col min="7938" max="7938" width="53.42578125" customWidth="1"/>
    <col min="7939" max="7939" width="15.7109375" customWidth="1"/>
    <col min="7940" max="7940" width="15.85546875" customWidth="1"/>
    <col min="7941" max="7941" width="15.5703125" customWidth="1"/>
    <col min="7942" max="7942" width="17" customWidth="1"/>
    <col min="7943" max="7943" width="17.85546875" customWidth="1"/>
    <col min="7944" max="7944" width="14.5703125" customWidth="1"/>
    <col min="7945" max="7945" width="15.140625" customWidth="1"/>
    <col min="7946" max="7946" width="17.140625" customWidth="1"/>
    <col min="7947" max="7947" width="15.7109375" customWidth="1"/>
    <col min="7948" max="7948" width="13.5703125" bestFit="1" customWidth="1"/>
    <col min="8193" max="8193" width="8.7109375" customWidth="1"/>
    <col min="8194" max="8194" width="53.42578125" customWidth="1"/>
    <col min="8195" max="8195" width="15.7109375" customWidth="1"/>
    <col min="8196" max="8196" width="15.85546875" customWidth="1"/>
    <col min="8197" max="8197" width="15.5703125" customWidth="1"/>
    <col min="8198" max="8198" width="17" customWidth="1"/>
    <col min="8199" max="8199" width="17.85546875" customWidth="1"/>
    <col min="8200" max="8200" width="14.5703125" customWidth="1"/>
    <col min="8201" max="8201" width="15.140625" customWidth="1"/>
    <col min="8202" max="8202" width="17.140625" customWidth="1"/>
    <col min="8203" max="8203" width="15.7109375" customWidth="1"/>
    <col min="8204" max="8204" width="13.5703125" bestFit="1" customWidth="1"/>
    <col min="8449" max="8449" width="8.7109375" customWidth="1"/>
    <col min="8450" max="8450" width="53.42578125" customWidth="1"/>
    <col min="8451" max="8451" width="15.7109375" customWidth="1"/>
    <col min="8452" max="8452" width="15.85546875" customWidth="1"/>
    <col min="8453" max="8453" width="15.5703125" customWidth="1"/>
    <col min="8454" max="8454" width="17" customWidth="1"/>
    <col min="8455" max="8455" width="17.85546875" customWidth="1"/>
    <col min="8456" max="8456" width="14.5703125" customWidth="1"/>
    <col min="8457" max="8457" width="15.140625" customWidth="1"/>
    <col min="8458" max="8458" width="17.140625" customWidth="1"/>
    <col min="8459" max="8459" width="15.7109375" customWidth="1"/>
    <col min="8460" max="8460" width="13.5703125" bestFit="1" customWidth="1"/>
    <col min="8705" max="8705" width="8.7109375" customWidth="1"/>
    <col min="8706" max="8706" width="53.42578125" customWidth="1"/>
    <col min="8707" max="8707" width="15.7109375" customWidth="1"/>
    <col min="8708" max="8708" width="15.85546875" customWidth="1"/>
    <col min="8709" max="8709" width="15.5703125" customWidth="1"/>
    <col min="8710" max="8710" width="17" customWidth="1"/>
    <col min="8711" max="8711" width="17.85546875" customWidth="1"/>
    <col min="8712" max="8712" width="14.5703125" customWidth="1"/>
    <col min="8713" max="8713" width="15.140625" customWidth="1"/>
    <col min="8714" max="8714" width="17.140625" customWidth="1"/>
    <col min="8715" max="8715" width="15.7109375" customWidth="1"/>
    <col min="8716" max="8716" width="13.5703125" bestFit="1" customWidth="1"/>
    <col min="8961" max="8961" width="8.7109375" customWidth="1"/>
    <col min="8962" max="8962" width="53.42578125" customWidth="1"/>
    <col min="8963" max="8963" width="15.7109375" customWidth="1"/>
    <col min="8964" max="8964" width="15.85546875" customWidth="1"/>
    <col min="8965" max="8965" width="15.5703125" customWidth="1"/>
    <col min="8966" max="8966" width="17" customWidth="1"/>
    <col min="8967" max="8967" width="17.85546875" customWidth="1"/>
    <col min="8968" max="8968" width="14.5703125" customWidth="1"/>
    <col min="8969" max="8969" width="15.140625" customWidth="1"/>
    <col min="8970" max="8970" width="17.140625" customWidth="1"/>
    <col min="8971" max="8971" width="15.7109375" customWidth="1"/>
    <col min="8972" max="8972" width="13.5703125" bestFit="1" customWidth="1"/>
    <col min="9217" max="9217" width="8.7109375" customWidth="1"/>
    <col min="9218" max="9218" width="53.42578125" customWidth="1"/>
    <col min="9219" max="9219" width="15.7109375" customWidth="1"/>
    <col min="9220" max="9220" width="15.85546875" customWidth="1"/>
    <col min="9221" max="9221" width="15.5703125" customWidth="1"/>
    <col min="9222" max="9222" width="17" customWidth="1"/>
    <col min="9223" max="9223" width="17.85546875" customWidth="1"/>
    <col min="9224" max="9224" width="14.5703125" customWidth="1"/>
    <col min="9225" max="9225" width="15.140625" customWidth="1"/>
    <col min="9226" max="9226" width="17.140625" customWidth="1"/>
    <col min="9227" max="9227" width="15.7109375" customWidth="1"/>
    <col min="9228" max="9228" width="13.5703125" bestFit="1" customWidth="1"/>
    <col min="9473" max="9473" width="8.7109375" customWidth="1"/>
    <col min="9474" max="9474" width="53.42578125" customWidth="1"/>
    <col min="9475" max="9475" width="15.7109375" customWidth="1"/>
    <col min="9476" max="9476" width="15.85546875" customWidth="1"/>
    <col min="9477" max="9477" width="15.5703125" customWidth="1"/>
    <col min="9478" max="9478" width="17" customWidth="1"/>
    <col min="9479" max="9479" width="17.85546875" customWidth="1"/>
    <col min="9480" max="9480" width="14.5703125" customWidth="1"/>
    <col min="9481" max="9481" width="15.140625" customWidth="1"/>
    <col min="9482" max="9482" width="17.140625" customWidth="1"/>
    <col min="9483" max="9483" width="15.7109375" customWidth="1"/>
    <col min="9484" max="9484" width="13.5703125" bestFit="1" customWidth="1"/>
    <col min="9729" max="9729" width="8.7109375" customWidth="1"/>
    <col min="9730" max="9730" width="53.42578125" customWidth="1"/>
    <col min="9731" max="9731" width="15.7109375" customWidth="1"/>
    <col min="9732" max="9732" width="15.85546875" customWidth="1"/>
    <col min="9733" max="9733" width="15.5703125" customWidth="1"/>
    <col min="9734" max="9734" width="17" customWidth="1"/>
    <col min="9735" max="9735" width="17.85546875" customWidth="1"/>
    <col min="9736" max="9736" width="14.5703125" customWidth="1"/>
    <col min="9737" max="9737" width="15.140625" customWidth="1"/>
    <col min="9738" max="9738" width="17.140625" customWidth="1"/>
    <col min="9739" max="9739" width="15.7109375" customWidth="1"/>
    <col min="9740" max="9740" width="13.5703125" bestFit="1" customWidth="1"/>
    <col min="9985" max="9985" width="8.7109375" customWidth="1"/>
    <col min="9986" max="9986" width="53.42578125" customWidth="1"/>
    <col min="9987" max="9987" width="15.7109375" customWidth="1"/>
    <col min="9988" max="9988" width="15.85546875" customWidth="1"/>
    <col min="9989" max="9989" width="15.5703125" customWidth="1"/>
    <col min="9990" max="9990" width="17" customWidth="1"/>
    <col min="9991" max="9991" width="17.85546875" customWidth="1"/>
    <col min="9992" max="9992" width="14.5703125" customWidth="1"/>
    <col min="9993" max="9993" width="15.140625" customWidth="1"/>
    <col min="9994" max="9994" width="17.140625" customWidth="1"/>
    <col min="9995" max="9995" width="15.7109375" customWidth="1"/>
    <col min="9996" max="9996" width="13.5703125" bestFit="1" customWidth="1"/>
    <col min="10241" max="10241" width="8.7109375" customWidth="1"/>
    <col min="10242" max="10242" width="53.42578125" customWidth="1"/>
    <col min="10243" max="10243" width="15.7109375" customWidth="1"/>
    <col min="10244" max="10244" width="15.85546875" customWidth="1"/>
    <col min="10245" max="10245" width="15.5703125" customWidth="1"/>
    <col min="10246" max="10246" width="17" customWidth="1"/>
    <col min="10247" max="10247" width="17.85546875" customWidth="1"/>
    <col min="10248" max="10248" width="14.5703125" customWidth="1"/>
    <col min="10249" max="10249" width="15.140625" customWidth="1"/>
    <col min="10250" max="10250" width="17.140625" customWidth="1"/>
    <col min="10251" max="10251" width="15.7109375" customWidth="1"/>
    <col min="10252" max="10252" width="13.5703125" bestFit="1" customWidth="1"/>
    <col min="10497" max="10497" width="8.7109375" customWidth="1"/>
    <col min="10498" max="10498" width="53.42578125" customWidth="1"/>
    <col min="10499" max="10499" width="15.7109375" customWidth="1"/>
    <col min="10500" max="10500" width="15.85546875" customWidth="1"/>
    <col min="10501" max="10501" width="15.5703125" customWidth="1"/>
    <col min="10502" max="10502" width="17" customWidth="1"/>
    <col min="10503" max="10503" width="17.85546875" customWidth="1"/>
    <col min="10504" max="10504" width="14.5703125" customWidth="1"/>
    <col min="10505" max="10505" width="15.140625" customWidth="1"/>
    <col min="10506" max="10506" width="17.140625" customWidth="1"/>
    <col min="10507" max="10507" width="15.7109375" customWidth="1"/>
    <col min="10508" max="10508" width="13.5703125" bestFit="1" customWidth="1"/>
    <col min="10753" max="10753" width="8.7109375" customWidth="1"/>
    <col min="10754" max="10754" width="53.42578125" customWidth="1"/>
    <col min="10755" max="10755" width="15.7109375" customWidth="1"/>
    <col min="10756" max="10756" width="15.85546875" customWidth="1"/>
    <col min="10757" max="10757" width="15.5703125" customWidth="1"/>
    <col min="10758" max="10758" width="17" customWidth="1"/>
    <col min="10759" max="10759" width="17.85546875" customWidth="1"/>
    <col min="10760" max="10760" width="14.5703125" customWidth="1"/>
    <col min="10761" max="10761" width="15.140625" customWidth="1"/>
    <col min="10762" max="10762" width="17.140625" customWidth="1"/>
    <col min="10763" max="10763" width="15.7109375" customWidth="1"/>
    <col min="10764" max="10764" width="13.5703125" bestFit="1" customWidth="1"/>
    <col min="11009" max="11009" width="8.7109375" customWidth="1"/>
    <col min="11010" max="11010" width="53.42578125" customWidth="1"/>
    <col min="11011" max="11011" width="15.7109375" customWidth="1"/>
    <col min="11012" max="11012" width="15.85546875" customWidth="1"/>
    <col min="11013" max="11013" width="15.5703125" customWidth="1"/>
    <col min="11014" max="11014" width="17" customWidth="1"/>
    <col min="11015" max="11015" width="17.85546875" customWidth="1"/>
    <col min="11016" max="11016" width="14.5703125" customWidth="1"/>
    <col min="11017" max="11017" width="15.140625" customWidth="1"/>
    <col min="11018" max="11018" width="17.140625" customWidth="1"/>
    <col min="11019" max="11019" width="15.7109375" customWidth="1"/>
    <col min="11020" max="11020" width="13.5703125" bestFit="1" customWidth="1"/>
    <col min="11265" max="11265" width="8.7109375" customWidth="1"/>
    <col min="11266" max="11266" width="53.42578125" customWidth="1"/>
    <col min="11267" max="11267" width="15.7109375" customWidth="1"/>
    <col min="11268" max="11268" width="15.85546875" customWidth="1"/>
    <col min="11269" max="11269" width="15.5703125" customWidth="1"/>
    <col min="11270" max="11270" width="17" customWidth="1"/>
    <col min="11271" max="11271" width="17.85546875" customWidth="1"/>
    <col min="11272" max="11272" width="14.5703125" customWidth="1"/>
    <col min="11273" max="11273" width="15.140625" customWidth="1"/>
    <col min="11274" max="11274" width="17.140625" customWidth="1"/>
    <col min="11275" max="11275" width="15.7109375" customWidth="1"/>
    <col min="11276" max="11276" width="13.5703125" bestFit="1" customWidth="1"/>
    <col min="11521" max="11521" width="8.7109375" customWidth="1"/>
    <col min="11522" max="11522" width="53.42578125" customWidth="1"/>
    <col min="11523" max="11523" width="15.7109375" customWidth="1"/>
    <col min="11524" max="11524" width="15.85546875" customWidth="1"/>
    <col min="11525" max="11525" width="15.5703125" customWidth="1"/>
    <col min="11526" max="11526" width="17" customWidth="1"/>
    <col min="11527" max="11527" width="17.85546875" customWidth="1"/>
    <col min="11528" max="11528" width="14.5703125" customWidth="1"/>
    <col min="11529" max="11529" width="15.140625" customWidth="1"/>
    <col min="11530" max="11530" width="17.140625" customWidth="1"/>
    <col min="11531" max="11531" width="15.7109375" customWidth="1"/>
    <col min="11532" max="11532" width="13.5703125" bestFit="1" customWidth="1"/>
    <col min="11777" max="11777" width="8.7109375" customWidth="1"/>
    <col min="11778" max="11778" width="53.42578125" customWidth="1"/>
    <col min="11779" max="11779" width="15.7109375" customWidth="1"/>
    <col min="11780" max="11780" width="15.85546875" customWidth="1"/>
    <col min="11781" max="11781" width="15.5703125" customWidth="1"/>
    <col min="11782" max="11782" width="17" customWidth="1"/>
    <col min="11783" max="11783" width="17.85546875" customWidth="1"/>
    <col min="11784" max="11784" width="14.5703125" customWidth="1"/>
    <col min="11785" max="11785" width="15.140625" customWidth="1"/>
    <col min="11786" max="11786" width="17.140625" customWidth="1"/>
    <col min="11787" max="11787" width="15.7109375" customWidth="1"/>
    <col min="11788" max="11788" width="13.5703125" bestFit="1" customWidth="1"/>
    <col min="12033" max="12033" width="8.7109375" customWidth="1"/>
    <col min="12034" max="12034" width="53.42578125" customWidth="1"/>
    <col min="12035" max="12035" width="15.7109375" customWidth="1"/>
    <col min="12036" max="12036" width="15.85546875" customWidth="1"/>
    <col min="12037" max="12037" width="15.5703125" customWidth="1"/>
    <col min="12038" max="12038" width="17" customWidth="1"/>
    <col min="12039" max="12039" width="17.85546875" customWidth="1"/>
    <col min="12040" max="12040" width="14.5703125" customWidth="1"/>
    <col min="12041" max="12041" width="15.140625" customWidth="1"/>
    <col min="12042" max="12042" width="17.140625" customWidth="1"/>
    <col min="12043" max="12043" width="15.7109375" customWidth="1"/>
    <col min="12044" max="12044" width="13.5703125" bestFit="1" customWidth="1"/>
    <col min="12289" max="12289" width="8.7109375" customWidth="1"/>
    <col min="12290" max="12290" width="53.42578125" customWidth="1"/>
    <col min="12291" max="12291" width="15.7109375" customWidth="1"/>
    <col min="12292" max="12292" width="15.85546875" customWidth="1"/>
    <col min="12293" max="12293" width="15.5703125" customWidth="1"/>
    <col min="12294" max="12294" width="17" customWidth="1"/>
    <col min="12295" max="12295" width="17.85546875" customWidth="1"/>
    <col min="12296" max="12296" width="14.5703125" customWidth="1"/>
    <col min="12297" max="12297" width="15.140625" customWidth="1"/>
    <col min="12298" max="12298" width="17.140625" customWidth="1"/>
    <col min="12299" max="12299" width="15.7109375" customWidth="1"/>
    <col min="12300" max="12300" width="13.5703125" bestFit="1" customWidth="1"/>
    <col min="12545" max="12545" width="8.7109375" customWidth="1"/>
    <col min="12546" max="12546" width="53.42578125" customWidth="1"/>
    <col min="12547" max="12547" width="15.7109375" customWidth="1"/>
    <col min="12548" max="12548" width="15.85546875" customWidth="1"/>
    <col min="12549" max="12549" width="15.5703125" customWidth="1"/>
    <col min="12550" max="12550" width="17" customWidth="1"/>
    <col min="12551" max="12551" width="17.85546875" customWidth="1"/>
    <col min="12552" max="12552" width="14.5703125" customWidth="1"/>
    <col min="12553" max="12553" width="15.140625" customWidth="1"/>
    <col min="12554" max="12554" width="17.140625" customWidth="1"/>
    <col min="12555" max="12555" width="15.7109375" customWidth="1"/>
    <col min="12556" max="12556" width="13.5703125" bestFit="1" customWidth="1"/>
    <col min="12801" max="12801" width="8.7109375" customWidth="1"/>
    <col min="12802" max="12802" width="53.42578125" customWidth="1"/>
    <col min="12803" max="12803" width="15.7109375" customWidth="1"/>
    <col min="12804" max="12804" width="15.85546875" customWidth="1"/>
    <col min="12805" max="12805" width="15.5703125" customWidth="1"/>
    <col min="12806" max="12806" width="17" customWidth="1"/>
    <col min="12807" max="12807" width="17.85546875" customWidth="1"/>
    <col min="12808" max="12808" width="14.5703125" customWidth="1"/>
    <col min="12809" max="12809" width="15.140625" customWidth="1"/>
    <col min="12810" max="12810" width="17.140625" customWidth="1"/>
    <col min="12811" max="12811" width="15.7109375" customWidth="1"/>
    <col min="12812" max="12812" width="13.5703125" bestFit="1" customWidth="1"/>
    <col min="13057" max="13057" width="8.7109375" customWidth="1"/>
    <col min="13058" max="13058" width="53.42578125" customWidth="1"/>
    <col min="13059" max="13059" width="15.7109375" customWidth="1"/>
    <col min="13060" max="13060" width="15.85546875" customWidth="1"/>
    <col min="13061" max="13061" width="15.5703125" customWidth="1"/>
    <col min="13062" max="13062" width="17" customWidth="1"/>
    <col min="13063" max="13063" width="17.85546875" customWidth="1"/>
    <col min="13064" max="13064" width="14.5703125" customWidth="1"/>
    <col min="13065" max="13065" width="15.140625" customWidth="1"/>
    <col min="13066" max="13066" width="17.140625" customWidth="1"/>
    <col min="13067" max="13067" width="15.7109375" customWidth="1"/>
    <col min="13068" max="13068" width="13.5703125" bestFit="1" customWidth="1"/>
    <col min="13313" max="13313" width="8.7109375" customWidth="1"/>
    <col min="13314" max="13314" width="53.42578125" customWidth="1"/>
    <col min="13315" max="13315" width="15.7109375" customWidth="1"/>
    <col min="13316" max="13316" width="15.85546875" customWidth="1"/>
    <col min="13317" max="13317" width="15.5703125" customWidth="1"/>
    <col min="13318" max="13318" width="17" customWidth="1"/>
    <col min="13319" max="13319" width="17.85546875" customWidth="1"/>
    <col min="13320" max="13320" width="14.5703125" customWidth="1"/>
    <col min="13321" max="13321" width="15.140625" customWidth="1"/>
    <col min="13322" max="13322" width="17.140625" customWidth="1"/>
    <col min="13323" max="13323" width="15.7109375" customWidth="1"/>
    <col min="13324" max="13324" width="13.5703125" bestFit="1" customWidth="1"/>
    <col min="13569" max="13569" width="8.7109375" customWidth="1"/>
    <col min="13570" max="13570" width="53.42578125" customWidth="1"/>
    <col min="13571" max="13571" width="15.7109375" customWidth="1"/>
    <col min="13572" max="13572" width="15.85546875" customWidth="1"/>
    <col min="13573" max="13573" width="15.5703125" customWidth="1"/>
    <col min="13574" max="13574" width="17" customWidth="1"/>
    <col min="13575" max="13575" width="17.85546875" customWidth="1"/>
    <col min="13576" max="13576" width="14.5703125" customWidth="1"/>
    <col min="13577" max="13577" width="15.140625" customWidth="1"/>
    <col min="13578" max="13578" width="17.140625" customWidth="1"/>
    <col min="13579" max="13579" width="15.7109375" customWidth="1"/>
    <col min="13580" max="13580" width="13.5703125" bestFit="1" customWidth="1"/>
    <col min="13825" max="13825" width="8.7109375" customWidth="1"/>
    <col min="13826" max="13826" width="53.42578125" customWidth="1"/>
    <col min="13827" max="13827" width="15.7109375" customWidth="1"/>
    <col min="13828" max="13828" width="15.85546875" customWidth="1"/>
    <col min="13829" max="13829" width="15.5703125" customWidth="1"/>
    <col min="13830" max="13830" width="17" customWidth="1"/>
    <col min="13831" max="13831" width="17.85546875" customWidth="1"/>
    <col min="13832" max="13832" width="14.5703125" customWidth="1"/>
    <col min="13833" max="13833" width="15.140625" customWidth="1"/>
    <col min="13834" max="13834" width="17.140625" customWidth="1"/>
    <col min="13835" max="13835" width="15.7109375" customWidth="1"/>
    <col min="13836" max="13836" width="13.5703125" bestFit="1" customWidth="1"/>
    <col min="14081" max="14081" width="8.7109375" customWidth="1"/>
    <col min="14082" max="14082" width="53.42578125" customWidth="1"/>
    <col min="14083" max="14083" width="15.7109375" customWidth="1"/>
    <col min="14084" max="14084" width="15.85546875" customWidth="1"/>
    <col min="14085" max="14085" width="15.5703125" customWidth="1"/>
    <col min="14086" max="14086" width="17" customWidth="1"/>
    <col min="14087" max="14087" width="17.85546875" customWidth="1"/>
    <col min="14088" max="14088" width="14.5703125" customWidth="1"/>
    <col min="14089" max="14089" width="15.140625" customWidth="1"/>
    <col min="14090" max="14090" width="17.140625" customWidth="1"/>
    <col min="14091" max="14091" width="15.7109375" customWidth="1"/>
    <col min="14092" max="14092" width="13.5703125" bestFit="1" customWidth="1"/>
    <col min="14337" max="14337" width="8.7109375" customWidth="1"/>
    <col min="14338" max="14338" width="53.42578125" customWidth="1"/>
    <col min="14339" max="14339" width="15.7109375" customWidth="1"/>
    <col min="14340" max="14340" width="15.85546875" customWidth="1"/>
    <col min="14341" max="14341" width="15.5703125" customWidth="1"/>
    <col min="14342" max="14342" width="17" customWidth="1"/>
    <col min="14343" max="14343" width="17.85546875" customWidth="1"/>
    <col min="14344" max="14344" width="14.5703125" customWidth="1"/>
    <col min="14345" max="14345" width="15.140625" customWidth="1"/>
    <col min="14346" max="14346" width="17.140625" customWidth="1"/>
    <col min="14347" max="14347" width="15.7109375" customWidth="1"/>
    <col min="14348" max="14348" width="13.5703125" bestFit="1" customWidth="1"/>
    <col min="14593" max="14593" width="8.7109375" customWidth="1"/>
    <col min="14594" max="14594" width="53.42578125" customWidth="1"/>
    <col min="14595" max="14595" width="15.7109375" customWidth="1"/>
    <col min="14596" max="14596" width="15.85546875" customWidth="1"/>
    <col min="14597" max="14597" width="15.5703125" customWidth="1"/>
    <col min="14598" max="14598" width="17" customWidth="1"/>
    <col min="14599" max="14599" width="17.85546875" customWidth="1"/>
    <col min="14600" max="14600" width="14.5703125" customWidth="1"/>
    <col min="14601" max="14601" width="15.140625" customWidth="1"/>
    <col min="14602" max="14602" width="17.140625" customWidth="1"/>
    <col min="14603" max="14603" width="15.7109375" customWidth="1"/>
    <col min="14604" max="14604" width="13.5703125" bestFit="1" customWidth="1"/>
    <col min="14849" max="14849" width="8.7109375" customWidth="1"/>
    <col min="14850" max="14850" width="53.42578125" customWidth="1"/>
    <col min="14851" max="14851" width="15.7109375" customWidth="1"/>
    <col min="14852" max="14852" width="15.85546875" customWidth="1"/>
    <col min="14853" max="14853" width="15.5703125" customWidth="1"/>
    <col min="14854" max="14854" width="17" customWidth="1"/>
    <col min="14855" max="14855" width="17.85546875" customWidth="1"/>
    <col min="14856" max="14856" width="14.5703125" customWidth="1"/>
    <col min="14857" max="14857" width="15.140625" customWidth="1"/>
    <col min="14858" max="14858" width="17.140625" customWidth="1"/>
    <col min="14859" max="14859" width="15.7109375" customWidth="1"/>
    <col min="14860" max="14860" width="13.5703125" bestFit="1" customWidth="1"/>
    <col min="15105" max="15105" width="8.7109375" customWidth="1"/>
    <col min="15106" max="15106" width="53.42578125" customWidth="1"/>
    <col min="15107" max="15107" width="15.7109375" customWidth="1"/>
    <col min="15108" max="15108" width="15.85546875" customWidth="1"/>
    <col min="15109" max="15109" width="15.5703125" customWidth="1"/>
    <col min="15110" max="15110" width="17" customWidth="1"/>
    <col min="15111" max="15111" width="17.85546875" customWidth="1"/>
    <col min="15112" max="15112" width="14.5703125" customWidth="1"/>
    <col min="15113" max="15113" width="15.140625" customWidth="1"/>
    <col min="15114" max="15114" width="17.140625" customWidth="1"/>
    <col min="15115" max="15115" width="15.7109375" customWidth="1"/>
    <col min="15116" max="15116" width="13.5703125" bestFit="1" customWidth="1"/>
    <col min="15361" max="15361" width="8.7109375" customWidth="1"/>
    <col min="15362" max="15362" width="53.42578125" customWidth="1"/>
    <col min="15363" max="15363" width="15.7109375" customWidth="1"/>
    <col min="15364" max="15364" width="15.85546875" customWidth="1"/>
    <col min="15365" max="15365" width="15.5703125" customWidth="1"/>
    <col min="15366" max="15366" width="17" customWidth="1"/>
    <col min="15367" max="15367" width="17.85546875" customWidth="1"/>
    <col min="15368" max="15368" width="14.5703125" customWidth="1"/>
    <col min="15369" max="15369" width="15.140625" customWidth="1"/>
    <col min="15370" max="15370" width="17.140625" customWidth="1"/>
    <col min="15371" max="15371" width="15.7109375" customWidth="1"/>
    <col min="15372" max="15372" width="13.5703125" bestFit="1" customWidth="1"/>
    <col min="15617" max="15617" width="8.7109375" customWidth="1"/>
    <col min="15618" max="15618" width="53.42578125" customWidth="1"/>
    <col min="15619" max="15619" width="15.7109375" customWidth="1"/>
    <col min="15620" max="15620" width="15.85546875" customWidth="1"/>
    <col min="15621" max="15621" width="15.5703125" customWidth="1"/>
    <col min="15622" max="15622" width="17" customWidth="1"/>
    <col min="15623" max="15623" width="17.85546875" customWidth="1"/>
    <col min="15624" max="15624" width="14.5703125" customWidth="1"/>
    <col min="15625" max="15625" width="15.140625" customWidth="1"/>
    <col min="15626" max="15626" width="17.140625" customWidth="1"/>
    <col min="15627" max="15627" width="15.7109375" customWidth="1"/>
    <col min="15628" max="15628" width="13.5703125" bestFit="1" customWidth="1"/>
    <col min="15873" max="15873" width="8.7109375" customWidth="1"/>
    <col min="15874" max="15874" width="53.42578125" customWidth="1"/>
    <col min="15875" max="15875" width="15.7109375" customWidth="1"/>
    <col min="15876" max="15876" width="15.85546875" customWidth="1"/>
    <col min="15877" max="15877" width="15.5703125" customWidth="1"/>
    <col min="15878" max="15878" width="17" customWidth="1"/>
    <col min="15879" max="15879" width="17.85546875" customWidth="1"/>
    <col min="15880" max="15880" width="14.5703125" customWidth="1"/>
    <col min="15881" max="15881" width="15.140625" customWidth="1"/>
    <col min="15882" max="15882" width="17.140625" customWidth="1"/>
    <col min="15883" max="15883" width="15.7109375" customWidth="1"/>
    <col min="15884" max="15884" width="13.5703125" bestFit="1" customWidth="1"/>
    <col min="16129" max="16129" width="8.7109375" customWidth="1"/>
    <col min="16130" max="16130" width="53.42578125" customWidth="1"/>
    <col min="16131" max="16131" width="15.7109375" customWidth="1"/>
    <col min="16132" max="16132" width="15.85546875" customWidth="1"/>
    <col min="16133" max="16133" width="15.5703125" customWidth="1"/>
    <col min="16134" max="16134" width="17" customWidth="1"/>
    <col min="16135" max="16135" width="17.85546875" customWidth="1"/>
    <col min="16136" max="16136" width="14.5703125" customWidth="1"/>
    <col min="16137" max="16137" width="15.140625" customWidth="1"/>
    <col min="16138" max="16138" width="17.140625" customWidth="1"/>
    <col min="16139" max="16139" width="15.7109375" customWidth="1"/>
    <col min="16140" max="16140" width="13.5703125" bestFit="1" customWidth="1"/>
  </cols>
  <sheetData>
    <row r="1" spans="1:11" ht="15.75" x14ac:dyDescent="0.25">
      <c r="F1" s="157"/>
      <c r="G1" s="157"/>
      <c r="H1" s="300" t="s">
        <v>729</v>
      </c>
      <c r="I1" s="300"/>
      <c r="J1" s="300"/>
      <c r="K1" s="300"/>
    </row>
    <row r="2" spans="1:11" ht="15.75" x14ac:dyDescent="0.25">
      <c r="F2" s="157" t="s">
        <v>864</v>
      </c>
      <c r="G2" s="157"/>
      <c r="H2" s="300" t="s">
        <v>865</v>
      </c>
      <c r="I2" s="300"/>
      <c r="J2" s="300"/>
      <c r="K2" s="300"/>
    </row>
    <row r="3" spans="1:11" ht="15.75" x14ac:dyDescent="0.25">
      <c r="H3" s="300" t="s">
        <v>776</v>
      </c>
      <c r="I3" s="300"/>
      <c r="J3" s="300"/>
      <c r="K3" s="300"/>
    </row>
    <row r="4" spans="1:11" ht="15.75" x14ac:dyDescent="0.25">
      <c r="H4" s="300" t="s">
        <v>863</v>
      </c>
      <c r="I4" s="300"/>
      <c r="J4" s="300"/>
      <c r="K4" s="300"/>
    </row>
    <row r="6" spans="1:11" ht="16.5" x14ac:dyDescent="0.25">
      <c r="A6" s="305" t="s">
        <v>803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</row>
    <row r="7" spans="1:11" ht="16.899999999999999" x14ac:dyDescent="0.3">
      <c r="A7" s="160"/>
      <c r="B7" s="160"/>
      <c r="C7" s="161"/>
      <c r="D7" s="161"/>
      <c r="E7" s="161"/>
      <c r="F7" s="161"/>
      <c r="G7" s="161"/>
      <c r="H7" s="161"/>
    </row>
    <row r="8" spans="1:11" x14ac:dyDescent="0.25">
      <c r="A8" s="295" t="s">
        <v>731</v>
      </c>
      <c r="B8" s="295" t="s">
        <v>740</v>
      </c>
      <c r="C8" s="295" t="s">
        <v>733</v>
      </c>
      <c r="D8" s="295"/>
      <c r="E8" s="295"/>
      <c r="F8" s="295"/>
      <c r="G8" s="295"/>
      <c r="H8" s="295"/>
      <c r="I8" s="295"/>
      <c r="J8" s="295"/>
      <c r="K8" s="295"/>
    </row>
    <row r="9" spans="1:11" x14ac:dyDescent="0.25">
      <c r="A9" s="295"/>
      <c r="B9" s="295"/>
      <c r="C9" s="295"/>
      <c r="D9" s="295"/>
      <c r="E9" s="295"/>
      <c r="F9" s="295"/>
      <c r="G9" s="295"/>
      <c r="H9" s="295"/>
      <c r="I9" s="295"/>
      <c r="J9" s="295"/>
      <c r="K9" s="295"/>
    </row>
    <row r="10" spans="1:11" ht="15.75" x14ac:dyDescent="0.25">
      <c r="A10" s="295"/>
      <c r="B10" s="295"/>
      <c r="C10" s="303" t="s">
        <v>3</v>
      </c>
      <c r="D10" s="301" t="s">
        <v>290</v>
      </c>
      <c r="E10" s="302"/>
      <c r="F10" s="303" t="s">
        <v>4</v>
      </c>
      <c r="G10" s="301" t="s">
        <v>290</v>
      </c>
      <c r="H10" s="302"/>
      <c r="I10" s="303" t="s">
        <v>5</v>
      </c>
      <c r="J10" s="301" t="s">
        <v>290</v>
      </c>
      <c r="K10" s="302"/>
    </row>
    <row r="11" spans="1:11" ht="47.25" x14ac:dyDescent="0.25">
      <c r="A11" s="295"/>
      <c r="B11" s="295"/>
      <c r="C11" s="304"/>
      <c r="D11" s="162" t="s">
        <v>734</v>
      </c>
      <c r="E11" s="162" t="s">
        <v>735</v>
      </c>
      <c r="F11" s="304"/>
      <c r="G11" s="162" t="s">
        <v>734</v>
      </c>
      <c r="H11" s="162" t="s">
        <v>735</v>
      </c>
      <c r="I11" s="304"/>
      <c r="J11" s="162" t="s">
        <v>734</v>
      </c>
      <c r="K11" s="162" t="s">
        <v>735</v>
      </c>
    </row>
    <row r="12" spans="1:11" ht="63" x14ac:dyDescent="0.25">
      <c r="A12" s="163" t="s">
        <v>741</v>
      </c>
      <c r="B12" s="164" t="s">
        <v>742</v>
      </c>
      <c r="C12" s="165">
        <f t="shared" ref="C12:K12" si="0">C13+C40</f>
        <v>61025.5</v>
      </c>
      <c r="D12" s="165">
        <f t="shared" si="0"/>
        <v>18075.5</v>
      </c>
      <c r="E12" s="165">
        <f t="shared" si="0"/>
        <v>42950</v>
      </c>
      <c r="F12" s="165">
        <f t="shared" si="0"/>
        <v>61874.1</v>
      </c>
      <c r="G12" s="165">
        <f t="shared" si="0"/>
        <v>26107.599999999999</v>
      </c>
      <c r="H12" s="165">
        <f t="shared" si="0"/>
        <v>35766.500000000007</v>
      </c>
      <c r="I12" s="165">
        <f t="shared" si="0"/>
        <v>60409.799999999996</v>
      </c>
      <c r="J12" s="165">
        <f t="shared" si="0"/>
        <v>25961.7</v>
      </c>
      <c r="K12" s="165">
        <f t="shared" si="0"/>
        <v>34448.1</v>
      </c>
    </row>
    <row r="13" spans="1:11" s="169" customFormat="1" ht="47.25" x14ac:dyDescent="0.25">
      <c r="A13" s="166" t="s">
        <v>743</v>
      </c>
      <c r="B13" s="167" t="s">
        <v>744</v>
      </c>
      <c r="C13" s="168">
        <f>C14+C19+C38+C16</f>
        <v>60475.199999999997</v>
      </c>
      <c r="D13" s="168">
        <f>D14+D19+D28+D38+D16</f>
        <v>18075.5</v>
      </c>
      <c r="E13" s="168">
        <f>E14+E19+E38+E16</f>
        <v>42399.7</v>
      </c>
      <c r="F13" s="168">
        <f>F14+F19+F38+F16</f>
        <v>61301.799999999996</v>
      </c>
      <c r="G13" s="168">
        <f>G14+G19+G28+G38+G16</f>
        <v>26107.599999999999</v>
      </c>
      <c r="H13" s="168">
        <f>H14+H19+H38+H16</f>
        <v>35194.200000000004</v>
      </c>
      <c r="I13" s="168">
        <f>I14+I19+I38+I16</f>
        <v>59814.6</v>
      </c>
      <c r="J13" s="168">
        <f>J14+J19+J28+J38+J16</f>
        <v>25961.7</v>
      </c>
      <c r="K13" s="168">
        <f>K14+K19+K38+K16</f>
        <v>33852.9</v>
      </c>
    </row>
    <row r="14" spans="1:11" s="173" customFormat="1" ht="31.5" x14ac:dyDescent="0.25">
      <c r="A14" s="170" t="s">
        <v>745</v>
      </c>
      <c r="B14" s="171" t="s">
        <v>746</v>
      </c>
      <c r="C14" s="172">
        <v>500</v>
      </c>
      <c r="D14" s="172">
        <v>0</v>
      </c>
      <c r="E14" s="172">
        <v>500</v>
      </c>
      <c r="F14" s="172">
        <v>520</v>
      </c>
      <c r="G14" s="172">
        <v>0</v>
      </c>
      <c r="H14" s="172">
        <v>520</v>
      </c>
      <c r="I14" s="172">
        <f>K14</f>
        <v>540.79999999999995</v>
      </c>
      <c r="J14" s="172">
        <v>0</v>
      </c>
      <c r="K14" s="172">
        <v>540.79999999999995</v>
      </c>
    </row>
    <row r="15" spans="1:11" s="177" customFormat="1" ht="31.5" x14ac:dyDescent="0.25">
      <c r="A15" s="174"/>
      <c r="B15" s="175" t="s">
        <v>747</v>
      </c>
      <c r="C15" s="176">
        <v>500</v>
      </c>
      <c r="D15" s="176">
        <v>0</v>
      </c>
      <c r="E15" s="176">
        <v>500</v>
      </c>
      <c r="F15" s="176">
        <v>520</v>
      </c>
      <c r="G15" s="176">
        <v>0</v>
      </c>
      <c r="H15" s="176">
        <v>520</v>
      </c>
      <c r="I15" s="176">
        <f>K15</f>
        <v>540.79999999999995</v>
      </c>
      <c r="J15" s="176">
        <v>0</v>
      </c>
      <c r="K15" s="176">
        <v>540.79999999999995</v>
      </c>
    </row>
    <row r="16" spans="1:11" s="173" customFormat="1" ht="31.5" x14ac:dyDescent="0.25">
      <c r="A16" s="170" t="s">
        <v>748</v>
      </c>
      <c r="B16" s="178" t="s">
        <v>749</v>
      </c>
      <c r="C16" s="172">
        <f>C17+C18</f>
        <v>4428.3</v>
      </c>
      <c r="D16" s="172">
        <f t="shared" ref="D16:K16" si="1">D17</f>
        <v>0</v>
      </c>
      <c r="E16" s="172">
        <f>E17+E18</f>
        <v>4428.3</v>
      </c>
      <c r="F16" s="172">
        <f t="shared" si="1"/>
        <v>0</v>
      </c>
      <c r="G16" s="172">
        <f t="shared" si="1"/>
        <v>0</v>
      </c>
      <c r="H16" s="172">
        <f t="shared" si="1"/>
        <v>0</v>
      </c>
      <c r="I16" s="172">
        <f t="shared" si="1"/>
        <v>0</v>
      </c>
      <c r="J16" s="172">
        <f t="shared" si="1"/>
        <v>0</v>
      </c>
      <c r="K16" s="172">
        <f t="shared" si="1"/>
        <v>0</v>
      </c>
    </row>
    <row r="17" spans="1:12" s="173" customFormat="1" ht="63" x14ac:dyDescent="0.25">
      <c r="A17" s="174"/>
      <c r="B17" s="179" t="s">
        <v>750</v>
      </c>
      <c r="C17" s="176">
        <f>D17+E17</f>
        <v>3833.3</v>
      </c>
      <c r="D17" s="180">
        <v>0</v>
      </c>
      <c r="E17" s="180">
        <v>3833.3</v>
      </c>
      <c r="F17" s="180">
        <v>0</v>
      </c>
      <c r="G17" s="180">
        <v>0</v>
      </c>
      <c r="H17" s="180">
        <v>0</v>
      </c>
      <c r="I17" s="180">
        <v>0</v>
      </c>
      <c r="J17" s="180">
        <v>0</v>
      </c>
      <c r="K17" s="180">
        <v>0</v>
      </c>
    </row>
    <row r="18" spans="1:12" s="173" customFormat="1" ht="69" customHeight="1" x14ac:dyDescent="0.25">
      <c r="A18" s="174"/>
      <c r="B18" s="179" t="s">
        <v>830</v>
      </c>
      <c r="C18" s="176">
        <v>595</v>
      </c>
      <c r="D18" s="180">
        <v>0</v>
      </c>
      <c r="E18" s="180">
        <v>595</v>
      </c>
      <c r="F18" s="180"/>
      <c r="G18" s="180"/>
      <c r="H18" s="180"/>
      <c r="I18" s="180"/>
      <c r="J18" s="180"/>
      <c r="K18" s="180"/>
    </row>
    <row r="19" spans="1:12" s="173" customFormat="1" ht="31.5" x14ac:dyDescent="0.25">
      <c r="A19" s="170" t="s">
        <v>751</v>
      </c>
      <c r="B19" s="178" t="s">
        <v>752</v>
      </c>
      <c r="C19" s="172">
        <f>C20+C28+C36+C37</f>
        <v>28232.6</v>
      </c>
      <c r="D19" s="172">
        <f>D20+D28</f>
        <v>18075.5</v>
      </c>
      <c r="E19" s="172">
        <f>E20+E28+E36+E37</f>
        <v>10157.099999999999</v>
      </c>
      <c r="F19" s="172">
        <f t="shared" ref="F19:K19" si="2">F20+F28</f>
        <v>32374.899999999998</v>
      </c>
      <c r="G19" s="172">
        <f t="shared" si="2"/>
        <v>26107.599999999999</v>
      </c>
      <c r="H19" s="172">
        <f t="shared" si="2"/>
        <v>6267.3</v>
      </c>
      <c r="I19" s="172">
        <f t="shared" si="2"/>
        <v>29730.7</v>
      </c>
      <c r="J19" s="172">
        <f t="shared" si="2"/>
        <v>25961.7</v>
      </c>
      <c r="K19" s="172">
        <f t="shared" si="2"/>
        <v>3769</v>
      </c>
    </row>
    <row r="20" spans="1:12" s="177" customFormat="1" ht="15.75" x14ac:dyDescent="0.25">
      <c r="A20" s="174"/>
      <c r="B20" s="181" t="s">
        <v>753</v>
      </c>
      <c r="C20" s="176">
        <f>D20+E20</f>
        <v>22997.200000000001</v>
      </c>
      <c r="D20" s="176">
        <v>18075.5</v>
      </c>
      <c r="E20" s="176">
        <f>SUM(E23:E27)</f>
        <v>4921.7</v>
      </c>
      <c r="F20" s="176">
        <f>SUM(G20+H20)</f>
        <v>29008.6</v>
      </c>
      <c r="G20" s="176">
        <v>26107.599999999999</v>
      </c>
      <c r="H20" s="176">
        <v>2901</v>
      </c>
      <c r="I20" s="176">
        <f>SUM(J20+K20)</f>
        <v>28846.3</v>
      </c>
      <c r="J20" s="176">
        <v>25961.7</v>
      </c>
      <c r="K20" s="176">
        <v>2884.6</v>
      </c>
    </row>
    <row r="21" spans="1:12" s="185" customFormat="1" ht="15.75" x14ac:dyDescent="0.25">
      <c r="A21" s="182"/>
      <c r="B21" s="183" t="s">
        <v>290</v>
      </c>
      <c r="C21" s="184"/>
      <c r="D21" s="184"/>
      <c r="E21" s="184"/>
      <c r="F21" s="184"/>
      <c r="G21" s="184"/>
      <c r="H21" s="184"/>
      <c r="I21" s="184"/>
      <c r="J21" s="184"/>
      <c r="K21" s="184"/>
    </row>
    <row r="22" spans="1:12" s="189" customFormat="1" ht="31.5" x14ac:dyDescent="0.25">
      <c r="A22" s="186"/>
      <c r="B22" s="187" t="s">
        <v>754</v>
      </c>
      <c r="C22" s="188">
        <f t="shared" ref="C22:C27" si="3">D22+E22</f>
        <v>0</v>
      </c>
      <c r="D22" s="188">
        <v>0</v>
      </c>
      <c r="E22" s="188">
        <v>0</v>
      </c>
      <c r="F22" s="188">
        <f>SUM(G22+H22)</f>
        <v>29008.6</v>
      </c>
      <c r="G22" s="188">
        <v>26107.599999999999</v>
      </c>
      <c r="H22" s="188">
        <v>2901</v>
      </c>
      <c r="I22" s="188">
        <f>SUM(J22+K22)</f>
        <v>28846.3</v>
      </c>
      <c r="J22" s="188">
        <v>25961.7</v>
      </c>
      <c r="K22" s="188">
        <v>2884.6</v>
      </c>
    </row>
    <row r="23" spans="1:12" s="193" customFormat="1" ht="31.5" x14ac:dyDescent="0.25">
      <c r="A23" s="190"/>
      <c r="B23" s="191" t="s">
        <v>755</v>
      </c>
      <c r="C23" s="188">
        <f t="shared" si="3"/>
        <v>17432.099999999999</v>
      </c>
      <c r="D23" s="188">
        <v>15688.9</v>
      </c>
      <c r="E23" s="188">
        <v>1743.2</v>
      </c>
      <c r="F23" s="192"/>
      <c r="G23" s="192"/>
      <c r="H23" s="192"/>
      <c r="I23" s="192"/>
      <c r="J23" s="192"/>
      <c r="K23" s="192"/>
    </row>
    <row r="24" spans="1:12" s="193" customFormat="1" ht="31.5" x14ac:dyDescent="0.25">
      <c r="A24" s="190"/>
      <c r="B24" s="191" t="s">
        <v>756</v>
      </c>
      <c r="C24" s="188">
        <f t="shared" si="3"/>
        <v>2651.7999999999997</v>
      </c>
      <c r="D24" s="188">
        <v>2386.6</v>
      </c>
      <c r="E24" s="188">
        <v>265.2</v>
      </c>
      <c r="F24" s="192"/>
      <c r="G24" s="192"/>
      <c r="H24" s="192"/>
      <c r="I24" s="192"/>
      <c r="J24" s="192"/>
      <c r="K24" s="192"/>
    </row>
    <row r="25" spans="1:12" s="193" customFormat="1" ht="31.5" x14ac:dyDescent="0.25">
      <c r="A25" s="190"/>
      <c r="B25" s="191" t="s">
        <v>757</v>
      </c>
      <c r="C25" s="188">
        <f t="shared" si="3"/>
        <v>1210.7</v>
      </c>
      <c r="D25" s="188"/>
      <c r="E25" s="188">
        <v>1210.7</v>
      </c>
      <c r="F25" s="192"/>
      <c r="G25" s="192"/>
      <c r="H25" s="192"/>
      <c r="I25" s="192"/>
      <c r="J25" s="192"/>
      <c r="K25" s="192"/>
    </row>
    <row r="26" spans="1:12" s="198" customFormat="1" ht="15.75" x14ac:dyDescent="0.25">
      <c r="A26" s="194"/>
      <c r="B26" s="195" t="s">
        <v>758</v>
      </c>
      <c r="C26" s="196">
        <f t="shared" si="3"/>
        <v>1443.7</v>
      </c>
      <c r="D26" s="196"/>
      <c r="E26" s="196">
        <v>1443.7</v>
      </c>
      <c r="F26" s="196"/>
      <c r="G26" s="196"/>
      <c r="H26" s="196"/>
      <c r="I26" s="196"/>
      <c r="J26" s="196"/>
      <c r="K26" s="196"/>
      <c r="L26" s="197"/>
    </row>
    <row r="27" spans="1:12" s="198" customFormat="1" ht="63" x14ac:dyDescent="0.25">
      <c r="A27" s="194"/>
      <c r="B27" s="195" t="s">
        <v>759</v>
      </c>
      <c r="C27" s="196">
        <f t="shared" si="3"/>
        <v>258.89999999999998</v>
      </c>
      <c r="D27" s="196"/>
      <c r="E27" s="196">
        <v>258.89999999999998</v>
      </c>
      <c r="F27" s="196"/>
      <c r="G27" s="196"/>
      <c r="H27" s="196"/>
      <c r="I27" s="196"/>
      <c r="J27" s="196"/>
      <c r="K27" s="196"/>
      <c r="L27" s="197"/>
    </row>
    <row r="28" spans="1:12" s="177" customFormat="1" ht="15.75" x14ac:dyDescent="0.25">
      <c r="A28" s="174"/>
      <c r="B28" s="181" t="s">
        <v>760</v>
      </c>
      <c r="C28" s="176">
        <f>SUM(C30:C34)</f>
        <v>4101.3999999999996</v>
      </c>
      <c r="D28" s="176"/>
      <c r="E28" s="176">
        <f>SUM(E30:E34)</f>
        <v>4101.3999999999996</v>
      </c>
      <c r="F28" s="176">
        <f>SUM(F32:F34)</f>
        <v>3366.3</v>
      </c>
      <c r="G28" s="176"/>
      <c r="H28" s="176">
        <f>SUM(H32:H34)</f>
        <v>3366.3</v>
      </c>
      <c r="I28" s="176">
        <f>SUM(I35)</f>
        <v>884.4</v>
      </c>
      <c r="J28" s="176">
        <v>0</v>
      </c>
      <c r="K28" s="176">
        <f>SUM(K35)</f>
        <v>884.4</v>
      </c>
    </row>
    <row r="29" spans="1:12" ht="15.75" x14ac:dyDescent="0.25">
      <c r="A29" s="199"/>
      <c r="B29" s="200" t="s">
        <v>290</v>
      </c>
      <c r="C29" s="180"/>
      <c r="D29" s="180"/>
      <c r="E29" s="180"/>
      <c r="F29" s="180"/>
      <c r="G29" s="180"/>
      <c r="H29" s="180"/>
      <c r="I29" s="180"/>
      <c r="J29" s="180"/>
      <c r="K29" s="180"/>
    </row>
    <row r="30" spans="1:12" s="193" customFormat="1" ht="31.5" x14ac:dyDescent="0.25">
      <c r="A30" s="190"/>
      <c r="B30" s="201" t="s">
        <v>761</v>
      </c>
      <c r="C30" s="188">
        <f>D30+E30</f>
        <v>1827.5</v>
      </c>
      <c r="D30" s="192">
        <v>0</v>
      </c>
      <c r="E30" s="192">
        <v>1827.5</v>
      </c>
      <c r="F30" s="192"/>
      <c r="G30" s="192"/>
      <c r="H30" s="192"/>
      <c r="I30" s="192"/>
      <c r="J30" s="192"/>
      <c r="K30" s="192"/>
    </row>
    <row r="31" spans="1:12" s="193" customFormat="1" ht="15.75" x14ac:dyDescent="0.25">
      <c r="A31" s="190"/>
      <c r="B31" s="201" t="s">
        <v>762</v>
      </c>
      <c r="C31" s="188">
        <f>D31+E31</f>
        <v>2273.9</v>
      </c>
      <c r="D31" s="192">
        <v>0</v>
      </c>
      <c r="E31" s="192">
        <v>2273.9</v>
      </c>
      <c r="F31" s="192"/>
      <c r="G31" s="192"/>
      <c r="H31" s="192"/>
      <c r="I31" s="192"/>
      <c r="J31" s="192"/>
      <c r="K31" s="192"/>
    </row>
    <row r="32" spans="1:12" s="193" customFormat="1" ht="15.75" x14ac:dyDescent="0.25">
      <c r="A32" s="190"/>
      <c r="B32" s="201" t="s">
        <v>763</v>
      </c>
      <c r="C32" s="188"/>
      <c r="D32" s="192"/>
      <c r="E32" s="192"/>
      <c r="F32" s="192">
        <f>G32+H32</f>
        <v>391.9</v>
      </c>
      <c r="G32" s="192"/>
      <c r="H32" s="192">
        <v>391.9</v>
      </c>
      <c r="I32" s="192"/>
      <c r="J32" s="192"/>
      <c r="K32" s="192"/>
    </row>
    <row r="33" spans="1:12" s="193" customFormat="1" ht="31.5" x14ac:dyDescent="0.25">
      <c r="A33" s="190"/>
      <c r="B33" s="201" t="s">
        <v>764</v>
      </c>
      <c r="C33" s="188"/>
      <c r="D33" s="192"/>
      <c r="E33" s="192"/>
      <c r="F33" s="192">
        <f>G33+H33</f>
        <v>1329.9</v>
      </c>
      <c r="G33" s="192"/>
      <c r="H33" s="192">
        <v>1329.9</v>
      </c>
      <c r="I33" s="192"/>
      <c r="J33" s="192"/>
      <c r="K33" s="192"/>
    </row>
    <row r="34" spans="1:12" s="193" customFormat="1" ht="31.5" x14ac:dyDescent="0.25">
      <c r="A34" s="190"/>
      <c r="B34" s="201" t="s">
        <v>765</v>
      </c>
      <c r="C34" s="188"/>
      <c r="D34" s="192"/>
      <c r="E34" s="192"/>
      <c r="F34" s="192">
        <f>G34+H34</f>
        <v>1644.5</v>
      </c>
      <c r="G34" s="192"/>
      <c r="H34" s="192">
        <v>1644.5</v>
      </c>
      <c r="I34" s="192"/>
      <c r="J34" s="192"/>
      <c r="K34" s="192"/>
      <c r="L34" s="202"/>
    </row>
    <row r="35" spans="1:12" s="193" customFormat="1" ht="15.75" x14ac:dyDescent="0.25">
      <c r="A35" s="190"/>
      <c r="B35" s="201" t="s">
        <v>766</v>
      </c>
      <c r="C35" s="188"/>
      <c r="D35" s="192"/>
      <c r="E35" s="192"/>
      <c r="F35" s="192"/>
      <c r="G35" s="192"/>
      <c r="H35" s="192"/>
      <c r="I35" s="192">
        <f>SUM(K35)</f>
        <v>884.4</v>
      </c>
      <c r="J35" s="192"/>
      <c r="K35" s="192">
        <v>884.4</v>
      </c>
      <c r="L35" s="202"/>
    </row>
    <row r="36" spans="1:12" s="244" customFormat="1" ht="47.25" x14ac:dyDescent="0.25">
      <c r="A36" s="190"/>
      <c r="B36" s="242" t="s">
        <v>440</v>
      </c>
      <c r="C36" s="176">
        <v>315</v>
      </c>
      <c r="D36" s="180"/>
      <c r="E36" s="180">
        <v>315</v>
      </c>
      <c r="F36" s="180"/>
      <c r="G36" s="180"/>
      <c r="H36" s="180"/>
      <c r="I36" s="180"/>
      <c r="J36" s="180"/>
      <c r="K36" s="180"/>
      <c r="L36" s="243"/>
    </row>
    <row r="37" spans="1:12" s="244" customFormat="1" ht="63" x14ac:dyDescent="0.25">
      <c r="A37" s="190"/>
      <c r="B37" s="242" t="s">
        <v>833</v>
      </c>
      <c r="C37" s="176">
        <v>819</v>
      </c>
      <c r="D37" s="180"/>
      <c r="E37" s="180">
        <v>819</v>
      </c>
      <c r="F37" s="180"/>
      <c r="G37" s="180"/>
      <c r="H37" s="180"/>
      <c r="I37" s="180"/>
      <c r="J37" s="180"/>
      <c r="K37" s="180"/>
      <c r="L37" s="243"/>
    </row>
    <row r="38" spans="1:12" s="173" customFormat="1" ht="31.5" x14ac:dyDescent="0.25">
      <c r="A38" s="170" t="s">
        <v>767</v>
      </c>
      <c r="B38" s="178" t="s">
        <v>442</v>
      </c>
      <c r="C38" s="172">
        <f>D38+E38</f>
        <v>27314.3</v>
      </c>
      <c r="D38" s="172">
        <v>0</v>
      </c>
      <c r="E38" s="172">
        <f>E39</f>
        <v>27314.3</v>
      </c>
      <c r="F38" s="172">
        <f>G38+H38</f>
        <v>28406.9</v>
      </c>
      <c r="G38" s="172">
        <v>0</v>
      </c>
      <c r="H38" s="172">
        <v>28406.9</v>
      </c>
      <c r="I38" s="172">
        <f>J38+K38</f>
        <v>29543.1</v>
      </c>
      <c r="J38" s="203">
        <v>0</v>
      </c>
      <c r="K38" s="172">
        <v>29543.1</v>
      </c>
    </row>
    <row r="39" spans="1:12" s="177" customFormat="1" ht="15.75" x14ac:dyDescent="0.25">
      <c r="A39" s="174"/>
      <c r="B39" s="204" t="s">
        <v>768</v>
      </c>
      <c r="C39" s="176">
        <f>D39+E39</f>
        <v>27314.3</v>
      </c>
      <c r="D39" s="176">
        <v>0</v>
      </c>
      <c r="E39" s="176">
        <v>27314.3</v>
      </c>
      <c r="F39" s="176">
        <f>G39+H39</f>
        <v>28406.9</v>
      </c>
      <c r="G39" s="176">
        <v>0</v>
      </c>
      <c r="H39" s="176">
        <v>28406.9</v>
      </c>
      <c r="I39" s="176">
        <f>J39+K39</f>
        <v>29543.1</v>
      </c>
      <c r="J39" s="205">
        <v>0</v>
      </c>
      <c r="K39" s="176">
        <v>29543.1</v>
      </c>
    </row>
    <row r="40" spans="1:12" s="169" customFormat="1" ht="47.25" x14ac:dyDescent="0.25">
      <c r="A40" s="166" t="s">
        <v>769</v>
      </c>
      <c r="B40" s="167" t="s">
        <v>770</v>
      </c>
      <c r="C40" s="168">
        <f>C42</f>
        <v>550.29999999999995</v>
      </c>
      <c r="D40" s="168">
        <v>0</v>
      </c>
      <c r="E40" s="168">
        <f>E42</f>
        <v>550.29999999999995</v>
      </c>
      <c r="F40" s="168">
        <f>H40</f>
        <v>572.29999999999995</v>
      </c>
      <c r="G40" s="168">
        <v>0</v>
      </c>
      <c r="H40" s="168">
        <f>H42</f>
        <v>572.29999999999995</v>
      </c>
      <c r="I40" s="168">
        <f>I42</f>
        <v>595.20000000000005</v>
      </c>
      <c r="J40" s="206">
        <v>0</v>
      </c>
      <c r="K40" s="168">
        <f>K42</f>
        <v>595.20000000000005</v>
      </c>
    </row>
    <row r="41" spans="1:12" s="177" customFormat="1" ht="47.25" x14ac:dyDescent="0.25">
      <c r="A41" s="170" t="s">
        <v>771</v>
      </c>
      <c r="B41" s="171" t="s">
        <v>772</v>
      </c>
      <c r="C41" s="207">
        <f>C42</f>
        <v>550.29999999999995</v>
      </c>
      <c r="D41" s="207"/>
      <c r="E41" s="207">
        <f>E42</f>
        <v>550.29999999999995</v>
      </c>
      <c r="F41" s="207"/>
      <c r="G41" s="207"/>
      <c r="H41" s="207"/>
      <c r="I41" s="207"/>
      <c r="J41" s="208"/>
      <c r="K41" s="207"/>
    </row>
    <row r="42" spans="1:12" ht="63" x14ac:dyDescent="0.25">
      <c r="A42" s="199"/>
      <c r="B42" s="200" t="s">
        <v>773</v>
      </c>
      <c r="C42" s="180">
        <f>E42</f>
        <v>550.29999999999995</v>
      </c>
      <c r="D42" s="180"/>
      <c r="E42" s="180">
        <f>E43+E44</f>
        <v>550.29999999999995</v>
      </c>
      <c r="F42" s="180">
        <f>H42</f>
        <v>572.29999999999995</v>
      </c>
      <c r="G42" s="180">
        <v>0</v>
      </c>
      <c r="H42" s="180">
        <v>572.29999999999995</v>
      </c>
      <c r="I42" s="180">
        <v>595.20000000000005</v>
      </c>
      <c r="J42" s="209">
        <v>0</v>
      </c>
      <c r="K42" s="210">
        <v>595.20000000000005</v>
      </c>
    </row>
    <row r="43" spans="1:12" s="193" customFormat="1" ht="47.25" x14ac:dyDescent="0.25">
      <c r="A43" s="190"/>
      <c r="B43" s="211" t="s">
        <v>774</v>
      </c>
      <c r="C43" s="192">
        <f>E43</f>
        <v>320.39999999999998</v>
      </c>
      <c r="D43" s="192"/>
      <c r="E43" s="192">
        <v>320.39999999999998</v>
      </c>
      <c r="F43" s="192"/>
      <c r="G43" s="192"/>
      <c r="H43" s="192"/>
      <c r="I43" s="192"/>
      <c r="J43" s="212"/>
      <c r="K43" s="213"/>
    </row>
    <row r="44" spans="1:12" s="193" customFormat="1" ht="47.25" x14ac:dyDescent="0.25">
      <c r="A44" s="190"/>
      <c r="B44" s="211" t="s">
        <v>775</v>
      </c>
      <c r="C44" s="192">
        <f>E44</f>
        <v>229.9</v>
      </c>
      <c r="D44" s="192"/>
      <c r="E44" s="192">
        <v>229.9</v>
      </c>
      <c r="F44" s="192"/>
      <c r="G44" s="192"/>
      <c r="H44" s="192"/>
      <c r="I44" s="192"/>
      <c r="J44" s="212"/>
      <c r="K44" s="213"/>
    </row>
    <row r="45" spans="1:12" ht="15.75" x14ac:dyDescent="0.25">
      <c r="A45" s="214"/>
      <c r="B45" s="215"/>
      <c r="C45" s="216"/>
      <c r="D45" s="216"/>
      <c r="E45" s="216"/>
      <c r="F45" s="216"/>
      <c r="G45" s="216"/>
      <c r="H45" s="216"/>
      <c r="I45" s="216"/>
      <c r="J45" s="216"/>
      <c r="K45" s="216"/>
    </row>
  </sheetData>
  <mergeCells count="14">
    <mergeCell ref="H1:K1"/>
    <mergeCell ref="H2:K2"/>
    <mergeCell ref="H3:K3"/>
    <mergeCell ref="H4:K4"/>
    <mergeCell ref="G10:H10"/>
    <mergeCell ref="I10:I11"/>
    <mergeCell ref="J10:K10"/>
    <mergeCell ref="A6:K6"/>
    <mergeCell ref="A8:A11"/>
    <mergeCell ref="B8:B11"/>
    <mergeCell ref="C8:K9"/>
    <mergeCell ref="C10:C11"/>
    <mergeCell ref="D10:E10"/>
    <mergeCell ref="F10:F11"/>
  </mergeCells>
  <pageMargins left="0.9055118110236221" right="0.51181102362204722" top="1.1417322834645669" bottom="0.35433070866141736" header="0.31496062992125984" footer="0.31496062992125984"/>
  <pageSetup paperSize="9" scale="62" orientation="landscape" r:id="rId1"/>
  <rowBreaks count="1" manualBreakCount="1">
    <brk id="27" max="10" man="1"/>
  </rowBreaks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BreakPreview" zoomScale="60" workbookViewId="0">
      <selection activeCell="C10" sqref="C10"/>
    </sheetView>
  </sheetViews>
  <sheetFormatPr defaultRowHeight="15" x14ac:dyDescent="0.25"/>
  <cols>
    <col min="1" max="1" width="25" customWidth="1"/>
    <col min="2" max="2" width="39" customWidth="1"/>
    <col min="3" max="3" width="18.28515625" customWidth="1"/>
    <col min="4" max="5" width="16.28515625" customWidth="1"/>
  </cols>
  <sheetData>
    <row r="1" spans="1:5" ht="15.75" x14ac:dyDescent="0.25">
      <c r="A1" s="217"/>
      <c r="B1" s="217"/>
      <c r="C1" s="300" t="s">
        <v>739</v>
      </c>
      <c r="D1" s="300"/>
      <c r="E1" s="300"/>
    </row>
    <row r="2" spans="1:5" ht="15.75" x14ac:dyDescent="0.25">
      <c r="A2" s="217"/>
      <c r="B2" s="218"/>
      <c r="C2" s="307" t="s">
        <v>728</v>
      </c>
      <c r="D2" s="307"/>
      <c r="E2" s="307"/>
    </row>
    <row r="3" spans="1:5" ht="15.75" x14ac:dyDescent="0.25">
      <c r="A3" s="217"/>
      <c r="B3" s="219"/>
      <c r="C3" s="300" t="s">
        <v>776</v>
      </c>
      <c r="D3" s="300"/>
      <c r="E3" s="300"/>
    </row>
    <row r="4" spans="1:5" ht="15.75" x14ac:dyDescent="0.25">
      <c r="A4" s="217"/>
      <c r="B4" s="220"/>
      <c r="C4" s="300" t="s">
        <v>863</v>
      </c>
      <c r="D4" s="300"/>
      <c r="E4" s="300"/>
    </row>
    <row r="5" spans="1:5" ht="15.6" x14ac:dyDescent="0.3">
      <c r="A5" s="217"/>
      <c r="B5" s="220"/>
      <c r="C5" s="148"/>
      <c r="D5" s="148"/>
      <c r="E5" s="148"/>
    </row>
    <row r="6" spans="1:5" ht="46.9" customHeight="1" x14ac:dyDescent="0.25">
      <c r="A6" s="308" t="s">
        <v>804</v>
      </c>
      <c r="B6" s="308"/>
      <c r="C6" s="308"/>
      <c r="D6" s="308"/>
      <c r="E6" s="308"/>
    </row>
    <row r="7" spans="1:5" x14ac:dyDescent="0.25">
      <c r="A7" s="217"/>
      <c r="B7" s="306" t="s">
        <v>777</v>
      </c>
      <c r="C7" s="306"/>
      <c r="D7" s="306"/>
      <c r="E7" s="306"/>
    </row>
    <row r="8" spans="1:5" ht="71.25" x14ac:dyDescent="0.25">
      <c r="A8" s="227" t="s">
        <v>778</v>
      </c>
      <c r="B8" s="227" t="s">
        <v>779</v>
      </c>
      <c r="C8" s="227" t="s">
        <v>3</v>
      </c>
      <c r="D8" s="227" t="s">
        <v>4</v>
      </c>
      <c r="E8" s="227" t="s">
        <v>5</v>
      </c>
    </row>
    <row r="9" spans="1:5" ht="14.45" hidden="1" x14ac:dyDescent="0.3">
      <c r="A9" s="221"/>
      <c r="B9" s="221"/>
      <c r="C9" s="221"/>
      <c r="D9" s="221"/>
      <c r="E9" s="221"/>
    </row>
    <row r="10" spans="1:5" ht="45" x14ac:dyDescent="0.25">
      <c r="A10" s="222" t="s">
        <v>780</v>
      </c>
      <c r="B10" s="223" t="s">
        <v>781</v>
      </c>
      <c r="C10" s="278">
        <f>C11</f>
        <v>15882.865040000062</v>
      </c>
      <c r="D10" s="233">
        <f>D11</f>
        <v>2.3283064365386963E-10</v>
      </c>
      <c r="E10" s="233">
        <f>E11</f>
        <v>2.3283064365386963E-10</v>
      </c>
    </row>
    <row r="11" spans="1:5" ht="30" x14ac:dyDescent="0.25">
      <c r="A11" s="222" t="s">
        <v>782</v>
      </c>
      <c r="B11" s="223" t="s">
        <v>783</v>
      </c>
      <c r="C11" s="278">
        <f>(C15+C16)</f>
        <v>15882.865040000062</v>
      </c>
      <c r="D11" s="233">
        <f>(D15+D16)</f>
        <v>2.3283064365386963E-10</v>
      </c>
      <c r="E11" s="233">
        <f>(E15+E16)</f>
        <v>2.3283064365386963E-10</v>
      </c>
    </row>
    <row r="12" spans="1:5" x14ac:dyDescent="0.25">
      <c r="A12" s="221" t="s">
        <v>784</v>
      </c>
      <c r="B12" s="224" t="s">
        <v>785</v>
      </c>
      <c r="C12" s="279">
        <f t="shared" ref="C12:E13" si="0">C13</f>
        <v>-872440.98899999994</v>
      </c>
      <c r="D12" s="234">
        <f t="shared" si="0"/>
        <v>-813554.64500000002</v>
      </c>
      <c r="E12" s="234">
        <f t="shared" si="0"/>
        <v>-876644.78899999999</v>
      </c>
    </row>
    <row r="13" spans="1:5" ht="30" x14ac:dyDescent="0.25">
      <c r="A13" s="221" t="s">
        <v>786</v>
      </c>
      <c r="B13" s="224" t="s">
        <v>787</v>
      </c>
      <c r="C13" s="279">
        <f t="shared" si="0"/>
        <v>-872440.98899999994</v>
      </c>
      <c r="D13" s="234">
        <f t="shared" si="0"/>
        <v>-813554.64500000002</v>
      </c>
      <c r="E13" s="234">
        <f t="shared" si="0"/>
        <v>-876644.78899999999</v>
      </c>
    </row>
    <row r="14" spans="1:5" ht="30" x14ac:dyDescent="0.25">
      <c r="A14" s="221" t="s">
        <v>788</v>
      </c>
      <c r="B14" s="224" t="s">
        <v>789</v>
      </c>
      <c r="C14" s="279">
        <f>C15</f>
        <v>-872440.98899999994</v>
      </c>
      <c r="D14" s="234">
        <f>D15</f>
        <v>-813554.64500000002</v>
      </c>
      <c r="E14" s="234">
        <f>E15</f>
        <v>-876644.78899999999</v>
      </c>
    </row>
    <row r="15" spans="1:5" ht="45" x14ac:dyDescent="0.25">
      <c r="A15" s="221" t="s">
        <v>790</v>
      </c>
      <c r="B15" s="224" t="s">
        <v>791</v>
      </c>
      <c r="C15" s="279">
        <v>-872440.98899999994</v>
      </c>
      <c r="D15" s="234">
        <v>-813554.64500000002</v>
      </c>
      <c r="E15" s="234">
        <v>-876644.78899999999</v>
      </c>
    </row>
    <row r="16" spans="1:5" ht="30" x14ac:dyDescent="0.25">
      <c r="A16" s="221" t="s">
        <v>792</v>
      </c>
      <c r="B16" s="224" t="s">
        <v>793</v>
      </c>
      <c r="C16" s="279">
        <f>C17</f>
        <v>888323.85404000001</v>
      </c>
      <c r="D16" s="234">
        <f>D19</f>
        <v>813554.64500000025</v>
      </c>
      <c r="E16" s="234">
        <f>E19</f>
        <v>876644.78900000022</v>
      </c>
    </row>
    <row r="17" spans="1:5" ht="30" x14ac:dyDescent="0.25">
      <c r="A17" s="221" t="s">
        <v>794</v>
      </c>
      <c r="B17" s="224" t="s">
        <v>795</v>
      </c>
      <c r="C17" s="279">
        <f>C18</f>
        <v>888323.85404000001</v>
      </c>
      <c r="D17" s="234">
        <f>D19</f>
        <v>813554.64500000025</v>
      </c>
      <c r="E17" s="234">
        <f>E19</f>
        <v>876644.78900000022</v>
      </c>
    </row>
    <row r="18" spans="1:5" ht="30" x14ac:dyDescent="0.25">
      <c r="A18" s="221" t="s">
        <v>796</v>
      </c>
      <c r="B18" s="224" t="s">
        <v>797</v>
      </c>
      <c r="C18" s="279">
        <f>C19</f>
        <v>888323.85404000001</v>
      </c>
      <c r="D18" s="234">
        <f>D19</f>
        <v>813554.64500000025</v>
      </c>
      <c r="E18" s="234">
        <f>E19</f>
        <v>876644.78900000022</v>
      </c>
    </row>
    <row r="19" spans="1:5" ht="45" x14ac:dyDescent="0.25">
      <c r="A19" s="221" t="s">
        <v>798</v>
      </c>
      <c r="B19" s="224" t="s">
        <v>799</v>
      </c>
      <c r="C19" s="279">
        <f>'Приложение 1'!F625</f>
        <v>888323.85404000001</v>
      </c>
      <c r="D19" s="234">
        <f>'Приложение 1'!G625+3981.892</f>
        <v>813554.64500000025</v>
      </c>
      <c r="E19" s="234">
        <f>'Приложение 1'!H625+21097.033</f>
        <v>876644.78900000022</v>
      </c>
    </row>
    <row r="20" spans="1:5" x14ac:dyDescent="0.25">
      <c r="A20" s="225"/>
      <c r="B20" s="226" t="s">
        <v>800</v>
      </c>
      <c r="C20" s="280">
        <f>C10</f>
        <v>15882.865040000062</v>
      </c>
      <c r="D20" s="235">
        <f>D10</f>
        <v>2.3283064365386963E-10</v>
      </c>
      <c r="E20" s="235">
        <f>E10</f>
        <v>2.3283064365386963E-10</v>
      </c>
    </row>
  </sheetData>
  <mergeCells count="6">
    <mergeCell ref="B7:E7"/>
    <mergeCell ref="C1:E1"/>
    <mergeCell ref="C2:E2"/>
    <mergeCell ref="C3:E3"/>
    <mergeCell ref="C4:E4"/>
    <mergeCell ref="A6:E6"/>
  </mergeCells>
  <pageMargins left="0.9055118110236221" right="0.5118110236220472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'Приложение 1'!Область_печати</vt:lpstr>
      <vt:lpstr>'Приложение 2'!Область_печати</vt:lpstr>
      <vt:lpstr>'Приложение 4'!Область_печати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Селина</dc:creator>
  <cp:lastModifiedBy>user</cp:lastModifiedBy>
  <cp:lastPrinted>2023-03-24T10:27:20Z</cp:lastPrinted>
  <dcterms:created xsi:type="dcterms:W3CDTF">2022-11-04T08:13:16Z</dcterms:created>
  <dcterms:modified xsi:type="dcterms:W3CDTF">2023-03-24T10:29:15Z</dcterms:modified>
</cp:coreProperties>
</file>